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9320" windowHeight="12780"/>
  </bookViews>
  <sheets>
    <sheet name="СВОД КС" sheetId="7" r:id="rId1"/>
    <sheet name="СВОД ДС" sheetId="15" r:id="rId2"/>
    <sheet name="СВОД АПП" sheetId="24" r:id="rId3"/>
    <sheet name="СВОД ПП" sheetId="30" r:id="rId4"/>
    <sheet name="СВОД мед усл" sheetId="33" r:id="rId5"/>
    <sheet name="ОКБ КС" sheetId="2" r:id="rId6"/>
    <sheet name="Куваевых КС" sheetId="1" r:id="rId7"/>
    <sheet name="4 ГКБ КС " sheetId="6" r:id="rId8"/>
    <sheet name="7 ГКБ КС " sheetId="5" r:id="rId9"/>
    <sheet name="Шуя КС" sheetId="4" r:id="rId10"/>
    <sheet name="АО Медицина КС" sheetId="3" r:id="rId11"/>
    <sheet name="ООД ДС " sheetId="13" r:id="rId12"/>
    <sheet name="Куваевых ДС" sheetId="8" r:id="rId13"/>
    <sheet name="7 ГКБДС" sheetId="14" r:id="rId14"/>
    <sheet name="Тейково ДС" sheetId="9" r:id="rId15"/>
    <sheet name="Шуя ДС" sheetId="10" r:id="rId16"/>
    <sheet name="33МедикАл ДС" sheetId="11" r:id="rId17"/>
    <sheet name="АО Медицина ДС" sheetId="12" r:id="rId18"/>
    <sheet name="ОДКБ АПП" sheetId="17" r:id="rId19"/>
    <sheet name="ГКБ 7 АПП" sheetId="16" r:id="rId20"/>
    <sheet name="Приволжск АПП" sheetId="18" r:id="rId21"/>
    <sheet name="Тейково АПП" sheetId="21" r:id="rId22"/>
    <sheet name="Шуя АПП" sheetId="19" r:id="rId23"/>
    <sheet name="33Медикал АПП" sheetId="20" r:id="rId24"/>
    <sheet name="Светадар АПП" sheetId="22" r:id="rId25"/>
    <sheet name="Решма АПП" sheetId="23" r:id="rId26"/>
    <sheet name="Кинешма ПП" sheetId="25" r:id="rId27"/>
    <sheet name="Ильинская ПП" sheetId="26" r:id="rId28"/>
    <sheet name="Родники ПП" sheetId="27" r:id="rId29"/>
    <sheet name="Лежнево ПП" sheetId="28" r:id="rId30"/>
    <sheet name="Тейково ПП" sheetId="29" r:id="rId31"/>
    <sheet name="УЗД мед усл" sheetId="31" r:id="rId32"/>
    <sheet name="Вита-Авис мед усл" sheetId="32" r:id="rId33"/>
  </sheets>
  <definedNames>
    <definedName name="_xlnm.Print_Titles" localSheetId="23">'33Медикал АПП'!$4:$6</definedName>
    <definedName name="_xlnm.Print_Titles" localSheetId="16">'33МедикАл ДС'!$4:$6</definedName>
    <definedName name="_xlnm.Print_Titles" localSheetId="13">'7 ГКБДС'!$4:$6</definedName>
    <definedName name="_xlnm.Print_Titles" localSheetId="17">'АО Медицина ДС'!$4:$6</definedName>
    <definedName name="_xlnm.Print_Titles" localSheetId="32">'Вита-Авис мед усл'!$5:$6</definedName>
    <definedName name="_xlnm.Print_Titles" localSheetId="19">'ГКБ 7 АПП'!$4:$6</definedName>
    <definedName name="_xlnm.Print_Titles" localSheetId="12">'Куваевых ДС'!$A:$B,'Куваевых ДС'!$4:$6</definedName>
    <definedName name="_xlnm.Print_Titles" localSheetId="18">'ОДКБ АПП'!$4:$6</definedName>
    <definedName name="_xlnm.Print_Titles" localSheetId="11">'ООД ДС '!$4:$6</definedName>
    <definedName name="_xlnm.Print_Titles" localSheetId="20">'Приволжск АПП'!$4:$6</definedName>
    <definedName name="_xlnm.Print_Titles" localSheetId="25">'Решма АПП'!$4:$6</definedName>
    <definedName name="_xlnm.Print_Titles" localSheetId="24">'Светадар АПП'!$4:$6</definedName>
    <definedName name="_xlnm.Print_Titles" localSheetId="2">'СВОД АПП'!$4:$6</definedName>
    <definedName name="_xlnm.Print_Titles" localSheetId="1">'СВОД ДС'!$A:$B,'СВОД ДС'!$4:$6</definedName>
    <definedName name="_xlnm.Print_Titles" localSheetId="4">'СВОД мед усл'!$5:$6</definedName>
    <definedName name="_xlnm.Print_Titles" localSheetId="3">'СВОД ПП'!$5:$10</definedName>
    <definedName name="_xlnm.Print_Titles" localSheetId="21">'Тейково АПП'!$4:$6</definedName>
    <definedName name="_xlnm.Print_Titles" localSheetId="14">'Тейково ДС'!$4:$6</definedName>
    <definedName name="_xlnm.Print_Titles" localSheetId="31">'УЗД мед усл'!$5:$6</definedName>
    <definedName name="_xlnm.Print_Titles" localSheetId="22">'Шуя АПП'!$4:$6</definedName>
    <definedName name="_xlnm.Print_Titles" localSheetId="15">'Шуя ДС'!$4:$6</definedName>
    <definedName name="_xlnm.Print_Area" localSheetId="16">'33МедикАл ДС'!$A$1:$J$41</definedName>
    <definedName name="_xlnm.Print_Area" localSheetId="7">'4 ГКБ КС '!$A$1:$I$56</definedName>
    <definedName name="_xlnm.Print_Area" localSheetId="8">'7 ГКБ КС '!$A$1:$I$56</definedName>
    <definedName name="_xlnm.Print_Area" localSheetId="13">'7 ГКБДС'!$A$1:$H$41</definedName>
    <definedName name="_xlnm.Print_Area" localSheetId="17">'АО Медицина ДС'!$A$1:$J$41</definedName>
    <definedName name="_xlnm.Print_Area" localSheetId="10">'АО Медицина КС'!$A$1:$I$56</definedName>
    <definedName name="_xlnm.Print_Area" localSheetId="12">'Куваевых ДС'!$A$1:$J$41</definedName>
    <definedName name="_xlnm.Print_Area" localSheetId="6">'Куваевых КС'!$A$1:$I$56</definedName>
    <definedName name="_xlnm.Print_Area" localSheetId="5">'ОКБ КС'!$A$1:$I$56</definedName>
    <definedName name="_xlnm.Print_Area" localSheetId="11">'ООД ДС '!$A$1:$J$41</definedName>
    <definedName name="_xlnm.Print_Area" localSheetId="0">'СВОД КС'!$A$1:$I$65</definedName>
    <definedName name="_xlnm.Print_Area" localSheetId="14">'Тейково ДС'!$A$1:$J$41</definedName>
    <definedName name="_xlnm.Print_Area" localSheetId="15">'Шуя ДС'!$A$1:$J$41</definedName>
    <definedName name="_xlnm.Print_Area" localSheetId="9">'Шуя КС'!$A$1:$I$56</definedName>
  </definedNames>
  <calcPr calcId="145621"/>
</workbook>
</file>

<file path=xl/calcChain.xml><?xml version="1.0" encoding="utf-8"?>
<calcChain xmlns="http://schemas.openxmlformats.org/spreadsheetml/2006/main">
  <c r="B62" i="32" l="1"/>
  <c r="B58" i="32"/>
  <c r="B37" i="32"/>
  <c r="B33" i="32"/>
  <c r="B24" i="32"/>
  <c r="B19" i="32"/>
  <c r="B15" i="32"/>
  <c r="B10" i="32"/>
  <c r="B62" i="31"/>
  <c r="B58" i="31"/>
  <c r="B37" i="31"/>
  <c r="B33" i="31"/>
  <c r="B24" i="31"/>
  <c r="B19" i="31"/>
  <c r="B15" i="31"/>
  <c r="B10" i="31"/>
  <c r="P74" i="29" l="1"/>
  <c r="O74" i="29"/>
  <c r="N74" i="29"/>
  <c r="L74" i="29"/>
  <c r="K74" i="29"/>
  <c r="J74" i="29"/>
  <c r="I74" i="29"/>
  <c r="H74" i="29"/>
  <c r="G74" i="29"/>
  <c r="F74" i="29"/>
  <c r="E74" i="29"/>
  <c r="D74" i="29"/>
  <c r="C74" i="29"/>
  <c r="B74" i="29"/>
  <c r="M73" i="29"/>
  <c r="M72" i="29"/>
  <c r="M71" i="29"/>
  <c r="M70" i="29"/>
  <c r="M69" i="29"/>
  <c r="M68" i="29"/>
  <c r="M67" i="29"/>
  <c r="M66" i="29"/>
  <c r="M65" i="29"/>
  <c r="M64" i="29"/>
  <c r="M63" i="29"/>
  <c r="M62" i="29"/>
  <c r="M61" i="29"/>
  <c r="M60" i="29"/>
  <c r="M59" i="29"/>
  <c r="M58" i="29"/>
  <c r="M57" i="29"/>
  <c r="M56" i="29"/>
  <c r="M55" i="29"/>
  <c r="M54" i="29"/>
  <c r="M53" i="29"/>
  <c r="M52" i="29"/>
  <c r="M51" i="29"/>
  <c r="M50" i="29"/>
  <c r="M49" i="29"/>
  <c r="M48" i="29"/>
  <c r="M47" i="29"/>
  <c r="M46" i="29"/>
  <c r="M45" i="29"/>
  <c r="M44" i="29"/>
  <c r="M43" i="29"/>
  <c r="M42" i="29"/>
  <c r="M41" i="29"/>
  <c r="M40" i="29"/>
  <c r="M39" i="29"/>
  <c r="M38" i="29"/>
  <c r="M37" i="29"/>
  <c r="M36" i="29"/>
  <c r="M35" i="29"/>
  <c r="M34" i="29"/>
  <c r="M33" i="29"/>
  <c r="M32" i="29"/>
  <c r="M31" i="29"/>
  <c r="M30" i="29"/>
  <c r="M29" i="29"/>
  <c r="M28" i="29"/>
  <c r="M27" i="29"/>
  <c r="M26" i="29"/>
  <c r="M25" i="29"/>
  <c r="M24" i="29"/>
  <c r="M23" i="29"/>
  <c r="M22" i="29"/>
  <c r="M21" i="29"/>
  <c r="M20" i="29"/>
  <c r="M19" i="29"/>
  <c r="M18" i="29"/>
  <c r="M17" i="29"/>
  <c r="M16" i="29"/>
  <c r="M15" i="29"/>
  <c r="M14" i="29"/>
  <c r="M13" i="29"/>
  <c r="M12" i="29"/>
  <c r="M11" i="29"/>
  <c r="P74" i="28"/>
  <c r="O74" i="28"/>
  <c r="N74" i="28"/>
  <c r="L74" i="28"/>
  <c r="K74" i="28"/>
  <c r="J74" i="28"/>
  <c r="I74" i="28"/>
  <c r="H74" i="28"/>
  <c r="G74" i="28"/>
  <c r="F74" i="28"/>
  <c r="E74" i="28"/>
  <c r="D74" i="28"/>
  <c r="C74" i="28"/>
  <c r="B74" i="28"/>
  <c r="M73" i="28"/>
  <c r="M72" i="28"/>
  <c r="M71" i="28"/>
  <c r="M70" i="28"/>
  <c r="M69" i="28"/>
  <c r="M68" i="28"/>
  <c r="M67" i="28"/>
  <c r="M66" i="28"/>
  <c r="M65" i="28"/>
  <c r="M64" i="28"/>
  <c r="M63" i="28"/>
  <c r="M62" i="28"/>
  <c r="M61" i="28"/>
  <c r="M60" i="28"/>
  <c r="M59" i="28"/>
  <c r="M58" i="28"/>
  <c r="M57" i="28"/>
  <c r="M56" i="28"/>
  <c r="M55" i="28"/>
  <c r="M54" i="28"/>
  <c r="M53" i="28"/>
  <c r="M52" i="28"/>
  <c r="M51" i="28"/>
  <c r="M50" i="28"/>
  <c r="M49" i="28"/>
  <c r="M48" i="28"/>
  <c r="M47" i="28"/>
  <c r="M46" i="28"/>
  <c r="M45" i="28"/>
  <c r="M44" i="28"/>
  <c r="M43" i="28"/>
  <c r="M42" i="28"/>
  <c r="M41" i="28"/>
  <c r="M40" i="28"/>
  <c r="M39" i="28"/>
  <c r="M38" i="28"/>
  <c r="M37" i="28"/>
  <c r="M36" i="28"/>
  <c r="M35" i="28"/>
  <c r="M34" i="28"/>
  <c r="M33" i="28"/>
  <c r="M32" i="28"/>
  <c r="M31" i="28"/>
  <c r="M30" i="28"/>
  <c r="M29" i="28"/>
  <c r="M28" i="28"/>
  <c r="M27" i="28"/>
  <c r="M26" i="28"/>
  <c r="M25" i="28"/>
  <c r="M24" i="28"/>
  <c r="M23" i="28"/>
  <c r="M22" i="28"/>
  <c r="M21" i="28"/>
  <c r="M20" i="28"/>
  <c r="M19" i="28"/>
  <c r="M18" i="28"/>
  <c r="M17" i="28"/>
  <c r="M16" i="28"/>
  <c r="M15" i="28"/>
  <c r="M14" i="28"/>
  <c r="M13" i="28"/>
  <c r="M12" i="28"/>
  <c r="M11" i="28"/>
  <c r="P74" i="27"/>
  <c r="O74" i="27"/>
  <c r="N74" i="27"/>
  <c r="L74" i="27"/>
  <c r="K74" i="27"/>
  <c r="J74" i="27"/>
  <c r="I74" i="27"/>
  <c r="H74" i="27"/>
  <c r="G74" i="27"/>
  <c r="F74" i="27"/>
  <c r="E74" i="27"/>
  <c r="D74" i="27"/>
  <c r="C74" i="27"/>
  <c r="B74" i="27"/>
  <c r="M73" i="27"/>
  <c r="M72" i="27"/>
  <c r="M71" i="27"/>
  <c r="M70" i="27"/>
  <c r="M69" i="27"/>
  <c r="M68" i="27"/>
  <c r="M67" i="27"/>
  <c r="M66" i="27"/>
  <c r="M65" i="27"/>
  <c r="M64" i="27"/>
  <c r="M63" i="27"/>
  <c r="M62" i="27"/>
  <c r="M61" i="27"/>
  <c r="M60" i="27"/>
  <c r="M59" i="27"/>
  <c r="M58" i="27"/>
  <c r="M57" i="27"/>
  <c r="M56" i="27"/>
  <c r="M55" i="27"/>
  <c r="M54" i="27"/>
  <c r="M53" i="27"/>
  <c r="M52" i="27"/>
  <c r="M51" i="27"/>
  <c r="M50" i="27"/>
  <c r="M49" i="27"/>
  <c r="M48" i="27"/>
  <c r="M47" i="27"/>
  <c r="M46" i="27"/>
  <c r="M45" i="27"/>
  <c r="M44" i="27"/>
  <c r="M43" i="27"/>
  <c r="M42" i="27"/>
  <c r="M41" i="27"/>
  <c r="M40" i="27"/>
  <c r="M39" i="27"/>
  <c r="M38" i="27"/>
  <c r="M37" i="27"/>
  <c r="M36" i="27"/>
  <c r="M35" i="27"/>
  <c r="M34" i="27"/>
  <c r="M33" i="27"/>
  <c r="M32" i="27"/>
  <c r="M31" i="27"/>
  <c r="M30" i="27"/>
  <c r="M29" i="27"/>
  <c r="M28" i="27"/>
  <c r="M27" i="27"/>
  <c r="M26" i="27"/>
  <c r="M25" i="27"/>
  <c r="M24" i="27"/>
  <c r="M23" i="27"/>
  <c r="M22" i="27"/>
  <c r="M21" i="27"/>
  <c r="M20" i="27"/>
  <c r="M19" i="27"/>
  <c r="M18" i="27"/>
  <c r="M17" i="27"/>
  <c r="M16" i="27"/>
  <c r="M15" i="27"/>
  <c r="M14" i="27"/>
  <c r="M13" i="27"/>
  <c r="M12" i="27"/>
  <c r="M11" i="27"/>
  <c r="P74" i="26"/>
  <c r="O74" i="26"/>
  <c r="N74" i="26"/>
  <c r="L74" i="26"/>
  <c r="K74" i="26"/>
  <c r="J74" i="26"/>
  <c r="I74" i="26"/>
  <c r="H74" i="26"/>
  <c r="G74" i="26"/>
  <c r="F74" i="26"/>
  <c r="E74" i="26"/>
  <c r="D74" i="26"/>
  <c r="C74" i="26"/>
  <c r="B74" i="26"/>
  <c r="M73" i="26"/>
  <c r="M72" i="26"/>
  <c r="M71" i="26"/>
  <c r="M70" i="26"/>
  <c r="M69" i="26"/>
  <c r="M68" i="26"/>
  <c r="M67" i="26"/>
  <c r="M66" i="26"/>
  <c r="M65" i="26"/>
  <c r="M64" i="26"/>
  <c r="M63" i="26"/>
  <c r="M62" i="26"/>
  <c r="M61" i="26"/>
  <c r="M60" i="26"/>
  <c r="M59" i="26"/>
  <c r="M58" i="26"/>
  <c r="M57" i="26"/>
  <c r="M56" i="26"/>
  <c r="M55" i="26"/>
  <c r="M54" i="26"/>
  <c r="M53" i="26"/>
  <c r="M52" i="26"/>
  <c r="M51" i="26"/>
  <c r="M50" i="26"/>
  <c r="M49" i="26"/>
  <c r="M48" i="26"/>
  <c r="M47" i="26"/>
  <c r="M46" i="26"/>
  <c r="M45" i="26"/>
  <c r="M44" i="26"/>
  <c r="M43" i="26"/>
  <c r="M42" i="26"/>
  <c r="M41" i="26"/>
  <c r="M40" i="26"/>
  <c r="M39" i="26"/>
  <c r="M38" i="26"/>
  <c r="M37" i="26"/>
  <c r="M36" i="26"/>
  <c r="M35" i="26"/>
  <c r="M34" i="26"/>
  <c r="M33" i="26"/>
  <c r="M32" i="26"/>
  <c r="M31" i="26"/>
  <c r="M30" i="26"/>
  <c r="M29" i="26"/>
  <c r="M28" i="26"/>
  <c r="M27" i="26"/>
  <c r="M26" i="26"/>
  <c r="M25" i="26"/>
  <c r="M24" i="26"/>
  <c r="M23" i="26"/>
  <c r="M22" i="26"/>
  <c r="M21" i="26"/>
  <c r="M20" i="26"/>
  <c r="M19" i="26"/>
  <c r="M18" i="26"/>
  <c r="M17" i="26"/>
  <c r="M16" i="26"/>
  <c r="M15" i="26"/>
  <c r="M14" i="26"/>
  <c r="M13" i="26"/>
  <c r="M12" i="26"/>
  <c r="M11" i="26"/>
  <c r="P74" i="25"/>
  <c r="O74" i="25"/>
  <c r="N74" i="25"/>
  <c r="L74" i="25"/>
  <c r="K74" i="25"/>
  <c r="I74" i="25"/>
  <c r="G74" i="25"/>
  <c r="F74" i="25"/>
  <c r="E74" i="25"/>
  <c r="D74" i="25"/>
  <c r="C74" i="25"/>
  <c r="B74" i="25"/>
  <c r="M73" i="25"/>
  <c r="M72" i="25"/>
  <c r="H72" i="25"/>
  <c r="M71" i="25"/>
  <c r="M70" i="25"/>
  <c r="M69" i="25"/>
  <c r="M68" i="25"/>
  <c r="M67" i="25"/>
  <c r="M66" i="25"/>
  <c r="M65" i="25"/>
  <c r="M64" i="25"/>
  <c r="M63" i="25"/>
  <c r="M62" i="25"/>
  <c r="H62" i="25"/>
  <c r="H74" i="25" s="1"/>
  <c r="M61" i="25"/>
  <c r="M60" i="25"/>
  <c r="M59" i="25"/>
  <c r="M58" i="25"/>
  <c r="M57" i="25"/>
  <c r="M56" i="25"/>
  <c r="M55" i="25"/>
  <c r="M54" i="25"/>
  <c r="M53" i="25"/>
  <c r="M52" i="25"/>
  <c r="M51" i="25"/>
  <c r="M50" i="25"/>
  <c r="M49" i="25"/>
  <c r="M48" i="25"/>
  <c r="M47" i="25"/>
  <c r="M46" i="25"/>
  <c r="M45" i="25"/>
  <c r="J45" i="25"/>
  <c r="M44" i="25"/>
  <c r="M43" i="25"/>
  <c r="M42" i="25"/>
  <c r="M41" i="25"/>
  <c r="M40" i="25"/>
  <c r="M39" i="25"/>
  <c r="M38" i="25"/>
  <c r="M37" i="25"/>
  <c r="M36" i="25"/>
  <c r="M35" i="25"/>
  <c r="M34" i="25"/>
  <c r="M33" i="25"/>
  <c r="M32" i="25"/>
  <c r="M31" i="25"/>
  <c r="M30" i="25"/>
  <c r="M29" i="25"/>
  <c r="M28" i="25"/>
  <c r="M27" i="25"/>
  <c r="M26" i="25"/>
  <c r="M25" i="25"/>
  <c r="J25" i="25"/>
  <c r="J74" i="25" s="1"/>
  <c r="M24" i="25"/>
  <c r="M23" i="25"/>
  <c r="M22" i="25"/>
  <c r="M21" i="25"/>
  <c r="M20" i="25"/>
  <c r="M19" i="25"/>
  <c r="M18" i="25"/>
  <c r="M17" i="25"/>
  <c r="M16" i="25"/>
  <c r="M15" i="25"/>
  <c r="M14" i="25"/>
  <c r="M13" i="25"/>
  <c r="M12" i="25"/>
  <c r="M11" i="25"/>
  <c r="M74" i="28" l="1"/>
  <c r="M74" i="29"/>
  <c r="M74" i="25"/>
  <c r="M74" i="27"/>
  <c r="M74" i="26"/>
  <c r="N70" i="23"/>
  <c r="M70" i="23"/>
  <c r="L70" i="23"/>
  <c r="K70" i="23"/>
  <c r="I70" i="23"/>
  <c r="H70" i="23"/>
  <c r="G70" i="23"/>
  <c r="F70" i="23"/>
  <c r="E70" i="23"/>
  <c r="D70" i="23"/>
  <c r="C70" i="23"/>
  <c r="B69" i="23"/>
  <c r="B68" i="23"/>
  <c r="B67" i="23"/>
  <c r="J67" i="23" s="1"/>
  <c r="B66" i="23"/>
  <c r="B65" i="23"/>
  <c r="B64" i="23"/>
  <c r="B63" i="23"/>
  <c r="B62" i="23"/>
  <c r="B61" i="23"/>
  <c r="B60" i="23"/>
  <c r="B59" i="23"/>
  <c r="B58" i="23"/>
  <c r="B57" i="23"/>
  <c r="B56" i="23"/>
  <c r="B55" i="23"/>
  <c r="J55" i="23" s="1"/>
  <c r="B54" i="23"/>
  <c r="J54" i="23" s="1"/>
  <c r="B53" i="23"/>
  <c r="J53" i="23" s="1"/>
  <c r="B52" i="23"/>
  <c r="J52" i="23" s="1"/>
  <c r="B51" i="23"/>
  <c r="B50" i="23"/>
  <c r="B49" i="23"/>
  <c r="B48" i="23"/>
  <c r="B47" i="23"/>
  <c r="B46" i="23"/>
  <c r="B45" i="23"/>
  <c r="B44" i="23"/>
  <c r="B43" i="23"/>
  <c r="B42" i="23"/>
  <c r="B41" i="23"/>
  <c r="B40" i="23"/>
  <c r="B39" i="23"/>
  <c r="B38" i="23"/>
  <c r="B37" i="23"/>
  <c r="B36" i="23"/>
  <c r="B35" i="23"/>
  <c r="B34" i="23"/>
  <c r="B33" i="23"/>
  <c r="B32" i="23"/>
  <c r="B31" i="23"/>
  <c r="B30" i="23"/>
  <c r="B29" i="23"/>
  <c r="B28" i="23"/>
  <c r="B27" i="23"/>
  <c r="B26" i="23"/>
  <c r="B25" i="23"/>
  <c r="B24" i="23"/>
  <c r="B23" i="23"/>
  <c r="B22" i="23"/>
  <c r="B21" i="23"/>
  <c r="B20" i="23"/>
  <c r="B19" i="23"/>
  <c r="B18" i="23"/>
  <c r="B17" i="23"/>
  <c r="B16" i="23"/>
  <c r="B15" i="23"/>
  <c r="B14" i="23"/>
  <c r="B13" i="23"/>
  <c r="B12" i="23"/>
  <c r="B11" i="23"/>
  <c r="B10" i="23"/>
  <c r="B9" i="23"/>
  <c r="B8" i="23"/>
  <c r="B7" i="23"/>
  <c r="B70" i="23" s="1"/>
  <c r="N70" i="22"/>
  <c r="M70" i="22"/>
  <c r="L70" i="22"/>
  <c r="K70" i="22"/>
  <c r="I70" i="22"/>
  <c r="H70" i="22"/>
  <c r="G70" i="22"/>
  <c r="F70" i="22"/>
  <c r="E70" i="22"/>
  <c r="D70" i="22"/>
  <c r="C70" i="22"/>
  <c r="B69" i="22"/>
  <c r="B68" i="22"/>
  <c r="B67" i="22"/>
  <c r="J67" i="22" s="1"/>
  <c r="B66" i="22"/>
  <c r="B65" i="22"/>
  <c r="B64" i="22"/>
  <c r="B63" i="22"/>
  <c r="B62" i="22"/>
  <c r="B61" i="22"/>
  <c r="B60" i="22"/>
  <c r="B59" i="22"/>
  <c r="B58" i="22"/>
  <c r="B57" i="22"/>
  <c r="B56" i="22"/>
  <c r="B55" i="22"/>
  <c r="J55" i="22" s="1"/>
  <c r="B54" i="22"/>
  <c r="J54" i="22" s="1"/>
  <c r="B53" i="22"/>
  <c r="J53" i="22" s="1"/>
  <c r="B52" i="22"/>
  <c r="J52" i="22" s="1"/>
  <c r="B51" i="22"/>
  <c r="B50" i="22"/>
  <c r="B49" i="22"/>
  <c r="B48" i="22"/>
  <c r="B47" i="22"/>
  <c r="B46" i="22"/>
  <c r="B45" i="22"/>
  <c r="B44" i="22"/>
  <c r="B43" i="22"/>
  <c r="B42" i="22"/>
  <c r="B41" i="22"/>
  <c r="B40" i="22"/>
  <c r="B39" i="22"/>
  <c r="B38" i="22"/>
  <c r="B37" i="22"/>
  <c r="B36" i="22"/>
  <c r="B35" i="22"/>
  <c r="B34" i="22"/>
  <c r="B33" i="22"/>
  <c r="B32" i="22"/>
  <c r="B31" i="22"/>
  <c r="B30" i="22"/>
  <c r="B29" i="22"/>
  <c r="B28" i="22"/>
  <c r="B27" i="22"/>
  <c r="B26" i="22"/>
  <c r="B25" i="22"/>
  <c r="B24" i="22"/>
  <c r="B23" i="22"/>
  <c r="B22" i="22"/>
  <c r="B21" i="22"/>
  <c r="B20" i="22"/>
  <c r="B19" i="22"/>
  <c r="B18" i="22"/>
  <c r="B17" i="22"/>
  <c r="B16" i="22"/>
  <c r="B15" i="22"/>
  <c r="B14" i="22"/>
  <c r="B13" i="22"/>
  <c r="B12" i="22"/>
  <c r="B11" i="22"/>
  <c r="B10" i="22"/>
  <c r="B9" i="22"/>
  <c r="B8" i="22"/>
  <c r="B7" i="22"/>
  <c r="B70" i="22" s="1"/>
  <c r="N70" i="21"/>
  <c r="M70" i="21"/>
  <c r="L70" i="21"/>
  <c r="K70" i="21"/>
  <c r="I70" i="21"/>
  <c r="H70" i="21"/>
  <c r="G70" i="21"/>
  <c r="F70" i="21"/>
  <c r="E70" i="21"/>
  <c r="D70" i="21"/>
  <c r="C70" i="21"/>
  <c r="B69" i="21"/>
  <c r="B68" i="21"/>
  <c r="B67" i="21"/>
  <c r="J67" i="21" s="1"/>
  <c r="B66" i="21"/>
  <c r="B65" i="21"/>
  <c r="B64" i="21"/>
  <c r="B63" i="21"/>
  <c r="B62" i="21"/>
  <c r="B61" i="21"/>
  <c r="B60" i="21"/>
  <c r="B59" i="21"/>
  <c r="B58" i="21"/>
  <c r="B57" i="21"/>
  <c r="B56" i="21"/>
  <c r="B55" i="21"/>
  <c r="J55" i="21" s="1"/>
  <c r="B54" i="21"/>
  <c r="J54" i="21" s="1"/>
  <c r="B53" i="21"/>
  <c r="J53" i="21" s="1"/>
  <c r="B52" i="21"/>
  <c r="J52" i="21" s="1"/>
  <c r="B51" i="21"/>
  <c r="B50" i="21"/>
  <c r="B49" i="21"/>
  <c r="B48" i="21"/>
  <c r="B47" i="21"/>
  <c r="B46" i="21"/>
  <c r="B45" i="21"/>
  <c r="B44" i="21"/>
  <c r="B43" i="21"/>
  <c r="B42" i="21"/>
  <c r="B41" i="21"/>
  <c r="B40" i="21"/>
  <c r="B39" i="21"/>
  <c r="B38" i="21"/>
  <c r="B37" i="21"/>
  <c r="B36" i="21"/>
  <c r="B35" i="21"/>
  <c r="B34" i="21"/>
  <c r="B33" i="21"/>
  <c r="B32" i="21"/>
  <c r="B31" i="21"/>
  <c r="B30" i="21"/>
  <c r="B29" i="21"/>
  <c r="B28" i="21"/>
  <c r="B27" i="21"/>
  <c r="B26" i="21"/>
  <c r="B25" i="21"/>
  <c r="B24" i="21"/>
  <c r="B23" i="21"/>
  <c r="B22" i="21"/>
  <c r="B21" i="21"/>
  <c r="B20" i="21"/>
  <c r="B19" i="21"/>
  <c r="B18" i="21"/>
  <c r="B17" i="21"/>
  <c r="B16" i="21"/>
  <c r="B15" i="21"/>
  <c r="B14" i="21"/>
  <c r="B13" i="21"/>
  <c r="B12" i="21"/>
  <c r="B11" i="21"/>
  <c r="B10" i="21"/>
  <c r="B9" i="21"/>
  <c r="B8" i="21"/>
  <c r="B7" i="21"/>
  <c r="N70" i="20"/>
  <c r="M70" i="20"/>
  <c r="L70" i="20"/>
  <c r="K70" i="20"/>
  <c r="I70" i="20"/>
  <c r="H70" i="20"/>
  <c r="G70" i="20"/>
  <c r="F70" i="20"/>
  <c r="E70" i="20"/>
  <c r="D70" i="20"/>
  <c r="C70" i="20"/>
  <c r="B69" i="20"/>
  <c r="B68" i="20"/>
  <c r="B67" i="20"/>
  <c r="J67" i="20" s="1"/>
  <c r="B66" i="20"/>
  <c r="B65" i="20"/>
  <c r="B64" i="20"/>
  <c r="B63" i="20"/>
  <c r="B62" i="20"/>
  <c r="B61" i="20"/>
  <c r="B60" i="20"/>
  <c r="B59" i="20"/>
  <c r="B58" i="20"/>
  <c r="B57" i="20"/>
  <c r="B56" i="20"/>
  <c r="B55" i="20"/>
  <c r="J55" i="20" s="1"/>
  <c r="B54" i="20"/>
  <c r="J54" i="20" s="1"/>
  <c r="B53" i="20"/>
  <c r="J53" i="20" s="1"/>
  <c r="B52" i="20"/>
  <c r="J52" i="20" s="1"/>
  <c r="B51" i="20"/>
  <c r="B50" i="20"/>
  <c r="B49" i="20"/>
  <c r="B48" i="20"/>
  <c r="B47" i="20"/>
  <c r="B46" i="20"/>
  <c r="B45" i="20"/>
  <c r="B44" i="20"/>
  <c r="B43" i="20"/>
  <c r="B42" i="20"/>
  <c r="B41" i="20"/>
  <c r="B40" i="20"/>
  <c r="B39" i="20"/>
  <c r="B38" i="20"/>
  <c r="B37" i="20"/>
  <c r="B36" i="20"/>
  <c r="B35" i="20"/>
  <c r="B34" i="20"/>
  <c r="B33" i="20"/>
  <c r="B32" i="20"/>
  <c r="B31" i="20"/>
  <c r="B30" i="20"/>
  <c r="B29" i="20"/>
  <c r="B28" i="20"/>
  <c r="B27" i="20"/>
  <c r="B26" i="20"/>
  <c r="B25" i="20"/>
  <c r="B24" i="20"/>
  <c r="B23" i="20"/>
  <c r="B22" i="20"/>
  <c r="B21" i="20"/>
  <c r="B20" i="20"/>
  <c r="B19" i="20"/>
  <c r="B18" i="20"/>
  <c r="B17" i="20"/>
  <c r="B16" i="20"/>
  <c r="B15" i="20"/>
  <c r="B14" i="20"/>
  <c r="B13" i="20"/>
  <c r="B12" i="20"/>
  <c r="B11" i="20"/>
  <c r="B10" i="20"/>
  <c r="B9" i="20"/>
  <c r="B8" i="20"/>
  <c r="B7" i="20"/>
  <c r="N70" i="16"/>
  <c r="M70" i="16"/>
  <c r="L70" i="16"/>
  <c r="K70" i="16"/>
  <c r="I70" i="16"/>
  <c r="H70" i="16"/>
  <c r="G70" i="16"/>
  <c r="F70" i="16"/>
  <c r="E70" i="16"/>
  <c r="D70" i="16"/>
  <c r="C70" i="16"/>
  <c r="B69" i="16"/>
  <c r="B68" i="16"/>
  <c r="B67" i="16"/>
  <c r="J67" i="16" s="1"/>
  <c r="B66" i="16"/>
  <c r="B65" i="16"/>
  <c r="B64" i="16"/>
  <c r="B63" i="16"/>
  <c r="B62" i="16"/>
  <c r="B61" i="16"/>
  <c r="B60" i="16"/>
  <c r="B59" i="16"/>
  <c r="B58" i="16"/>
  <c r="B57" i="16"/>
  <c r="B56" i="16"/>
  <c r="B55" i="16"/>
  <c r="J55" i="16" s="1"/>
  <c r="B54" i="16"/>
  <c r="J54" i="16" s="1"/>
  <c r="B53" i="16"/>
  <c r="J53" i="16" s="1"/>
  <c r="B52" i="16"/>
  <c r="J52" i="16" s="1"/>
  <c r="B51" i="16"/>
  <c r="B50" i="16"/>
  <c r="B49" i="16"/>
  <c r="B48" i="16"/>
  <c r="B47" i="16"/>
  <c r="B46" i="16"/>
  <c r="B45" i="16"/>
  <c r="B44" i="16"/>
  <c r="B43" i="16"/>
  <c r="B42" i="16"/>
  <c r="B41" i="16"/>
  <c r="B40" i="16"/>
  <c r="B39" i="16"/>
  <c r="B38" i="16"/>
  <c r="B37" i="16"/>
  <c r="B36" i="16"/>
  <c r="B35" i="16"/>
  <c r="B34" i="16"/>
  <c r="B33" i="16"/>
  <c r="B32" i="16"/>
  <c r="B31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B9" i="16"/>
  <c r="B8" i="16"/>
  <c r="B7" i="16"/>
  <c r="N70" i="19"/>
  <c r="M70" i="19"/>
  <c r="L70" i="19"/>
  <c r="K70" i="19"/>
  <c r="I70" i="19"/>
  <c r="B69" i="19"/>
  <c r="H68" i="19"/>
  <c r="F68" i="19"/>
  <c r="B68" i="19" s="1"/>
  <c r="F67" i="19"/>
  <c r="B67" i="19" s="1"/>
  <c r="J67" i="19" s="1"/>
  <c r="B66" i="19"/>
  <c r="B65" i="19"/>
  <c r="B64" i="19"/>
  <c r="B63" i="19"/>
  <c r="B62" i="19"/>
  <c r="B61" i="19"/>
  <c r="B60" i="19"/>
  <c r="B59" i="19"/>
  <c r="F58" i="19"/>
  <c r="E58" i="19"/>
  <c r="E70" i="19" s="1"/>
  <c r="D58" i="19"/>
  <c r="D70" i="19" s="1"/>
  <c r="B58" i="19"/>
  <c r="B57" i="19"/>
  <c r="B56" i="19"/>
  <c r="F55" i="19"/>
  <c r="B55" i="19" s="1"/>
  <c r="J55" i="19" s="1"/>
  <c r="B54" i="19"/>
  <c r="J54" i="19" s="1"/>
  <c r="B53" i="19"/>
  <c r="J53" i="19" s="1"/>
  <c r="B52" i="19"/>
  <c r="J52" i="19" s="1"/>
  <c r="B51" i="19"/>
  <c r="B50" i="19"/>
  <c r="B49" i="19"/>
  <c r="B48" i="19"/>
  <c r="B47" i="19"/>
  <c r="B46" i="19"/>
  <c r="B45" i="19"/>
  <c r="B44" i="19"/>
  <c r="B43" i="19"/>
  <c r="B42" i="19"/>
  <c r="H41" i="19"/>
  <c r="H70" i="19" s="1"/>
  <c r="G41" i="19"/>
  <c r="G70" i="19" s="1"/>
  <c r="F41" i="19"/>
  <c r="C41" i="19"/>
  <c r="B41" i="19" s="1"/>
  <c r="B40" i="19"/>
  <c r="F39" i="19"/>
  <c r="B39" i="19" s="1"/>
  <c r="B38" i="19"/>
  <c r="F37" i="19"/>
  <c r="B37" i="19" s="1"/>
  <c r="B36" i="19"/>
  <c r="B35" i="19"/>
  <c r="B34" i="19"/>
  <c r="B33" i="19"/>
  <c r="B32" i="19"/>
  <c r="B31" i="19"/>
  <c r="B30" i="19"/>
  <c r="B29" i="19"/>
  <c r="B28" i="19"/>
  <c r="B27" i="19"/>
  <c r="B26" i="19"/>
  <c r="C25" i="19"/>
  <c r="C70" i="19" s="1"/>
  <c r="B24" i="19"/>
  <c r="B23" i="19"/>
  <c r="B22" i="19"/>
  <c r="B21" i="19"/>
  <c r="B20" i="19"/>
  <c r="B19" i="19"/>
  <c r="B18" i="19"/>
  <c r="B17" i="19"/>
  <c r="F16" i="19"/>
  <c r="B16" i="19" s="1"/>
  <c r="B15" i="19"/>
  <c r="B14" i="19"/>
  <c r="B13" i="19"/>
  <c r="B12" i="19"/>
  <c r="B11" i="19"/>
  <c r="B10" i="19"/>
  <c r="B9" i="19"/>
  <c r="B8" i="19"/>
  <c r="F7" i="19"/>
  <c r="N70" i="18"/>
  <c r="M70" i="18"/>
  <c r="L70" i="18"/>
  <c r="K70" i="18"/>
  <c r="I70" i="18"/>
  <c r="H70" i="18"/>
  <c r="G70" i="18"/>
  <c r="F70" i="18"/>
  <c r="E70" i="18"/>
  <c r="D70" i="18"/>
  <c r="C70" i="18"/>
  <c r="B69" i="18"/>
  <c r="B68" i="18"/>
  <c r="B67" i="18"/>
  <c r="J67" i="18" s="1"/>
  <c r="J70" i="18" s="1"/>
  <c r="B66" i="18"/>
  <c r="B65" i="18"/>
  <c r="B64" i="18"/>
  <c r="B63" i="18"/>
  <c r="B62" i="18"/>
  <c r="B61" i="18"/>
  <c r="B60" i="18"/>
  <c r="B59" i="18"/>
  <c r="B58" i="18"/>
  <c r="B57" i="18"/>
  <c r="B56" i="18"/>
  <c r="B55" i="18"/>
  <c r="B54" i="18"/>
  <c r="B53" i="18"/>
  <c r="B52" i="18"/>
  <c r="B51" i="18"/>
  <c r="B50" i="18"/>
  <c r="B49" i="18"/>
  <c r="B48" i="18"/>
  <c r="B47" i="18"/>
  <c r="B46" i="18"/>
  <c r="B45" i="18"/>
  <c r="B44" i="18"/>
  <c r="B43" i="18"/>
  <c r="B42" i="18"/>
  <c r="B41" i="18"/>
  <c r="B40" i="18"/>
  <c r="B39" i="18"/>
  <c r="B38" i="18"/>
  <c r="B37" i="18"/>
  <c r="B36" i="18"/>
  <c r="B35" i="18"/>
  <c r="B34" i="18"/>
  <c r="B33" i="18"/>
  <c r="B32" i="18"/>
  <c r="B31" i="18"/>
  <c r="B30" i="18"/>
  <c r="B29" i="18"/>
  <c r="B28" i="18"/>
  <c r="B27" i="18"/>
  <c r="B26" i="18"/>
  <c r="B25" i="18"/>
  <c r="B24" i="18"/>
  <c r="B23" i="18"/>
  <c r="B22" i="18"/>
  <c r="B21" i="18"/>
  <c r="B20" i="18"/>
  <c r="B19" i="18"/>
  <c r="B18" i="18"/>
  <c r="B17" i="18"/>
  <c r="B16" i="18"/>
  <c r="B15" i="18"/>
  <c r="B14" i="18"/>
  <c r="B13" i="18"/>
  <c r="B12" i="18"/>
  <c r="B11" i="18"/>
  <c r="B10" i="18"/>
  <c r="B9" i="18"/>
  <c r="B8" i="18"/>
  <c r="B7" i="18"/>
  <c r="B70" i="18" s="1"/>
  <c r="N70" i="17"/>
  <c r="M70" i="17"/>
  <c r="L70" i="17"/>
  <c r="K70" i="17"/>
  <c r="I70" i="17"/>
  <c r="H70" i="17"/>
  <c r="G70" i="17"/>
  <c r="F70" i="17"/>
  <c r="E70" i="17"/>
  <c r="D70" i="17"/>
  <c r="C70" i="17"/>
  <c r="B69" i="17"/>
  <c r="B68" i="17"/>
  <c r="B67" i="17"/>
  <c r="J67" i="17" s="1"/>
  <c r="B66" i="17"/>
  <c r="B65" i="17"/>
  <c r="B64" i="17"/>
  <c r="B63" i="17"/>
  <c r="B62" i="17"/>
  <c r="B61" i="17"/>
  <c r="B60" i="17"/>
  <c r="B59" i="17"/>
  <c r="B58" i="17"/>
  <c r="B57" i="17"/>
  <c r="B56" i="17"/>
  <c r="B55" i="17"/>
  <c r="J55" i="17" s="1"/>
  <c r="B54" i="17"/>
  <c r="J54" i="17" s="1"/>
  <c r="B53" i="17"/>
  <c r="J53" i="17" s="1"/>
  <c r="B52" i="17"/>
  <c r="J52" i="17" s="1"/>
  <c r="B51" i="17"/>
  <c r="B50" i="17"/>
  <c r="B49" i="17"/>
  <c r="B48" i="17"/>
  <c r="B47" i="17"/>
  <c r="B46" i="17"/>
  <c r="B45" i="17"/>
  <c r="B44" i="17"/>
  <c r="B43" i="17"/>
  <c r="B42" i="17"/>
  <c r="B41" i="17"/>
  <c r="B40" i="17"/>
  <c r="B39" i="17"/>
  <c r="B38" i="17"/>
  <c r="B37" i="17"/>
  <c r="B36" i="17"/>
  <c r="B35" i="17"/>
  <c r="B34" i="17"/>
  <c r="B33" i="17"/>
  <c r="B32" i="17"/>
  <c r="B31" i="17"/>
  <c r="B30" i="17"/>
  <c r="B29" i="17"/>
  <c r="B28" i="17"/>
  <c r="B27" i="17"/>
  <c r="B26" i="17"/>
  <c r="B25" i="17"/>
  <c r="B24" i="17"/>
  <c r="B23" i="17"/>
  <c r="B22" i="17"/>
  <c r="B21" i="17"/>
  <c r="B20" i="17"/>
  <c r="B19" i="17"/>
  <c r="B18" i="17"/>
  <c r="B17" i="17"/>
  <c r="B16" i="17"/>
  <c r="B15" i="17"/>
  <c r="B14" i="17"/>
  <c r="B13" i="17"/>
  <c r="B12" i="17"/>
  <c r="B11" i="17"/>
  <c r="B10" i="17"/>
  <c r="B9" i="17"/>
  <c r="B8" i="17"/>
  <c r="B7" i="17"/>
  <c r="J70" i="21" l="1"/>
  <c r="J70" i="17"/>
  <c r="F70" i="19"/>
  <c r="B70" i="16"/>
  <c r="J70" i="20"/>
  <c r="B70" i="21"/>
  <c r="B70" i="17"/>
  <c r="B70" i="20"/>
  <c r="J70" i="23"/>
  <c r="J70" i="22"/>
  <c r="J70" i="16"/>
  <c r="J70" i="19"/>
  <c r="B7" i="19"/>
  <c r="B25" i="19"/>
  <c r="B70" i="19" l="1"/>
  <c r="L40" i="14"/>
  <c r="D40" i="14"/>
  <c r="C40" i="14"/>
  <c r="L39" i="14"/>
  <c r="D39" i="14"/>
  <c r="C39" i="14"/>
  <c r="L38" i="14"/>
  <c r="D38" i="14"/>
  <c r="L37" i="14"/>
  <c r="D37" i="14"/>
  <c r="L36" i="14"/>
  <c r="D36" i="14"/>
  <c r="C36" i="14"/>
  <c r="L35" i="14"/>
  <c r="D35" i="14"/>
  <c r="C35" i="14"/>
  <c r="L34" i="14"/>
  <c r="D34" i="14"/>
  <c r="C34" i="14"/>
  <c r="D33" i="14"/>
  <c r="C33" i="14"/>
  <c r="L32" i="14"/>
  <c r="D32" i="14"/>
  <c r="C32" i="14"/>
  <c r="L31" i="14"/>
  <c r="D31" i="14"/>
  <c r="C31" i="14"/>
  <c r="L30" i="14"/>
  <c r="D30" i="14"/>
  <c r="C30" i="14"/>
  <c r="L29" i="14"/>
  <c r="D29" i="14"/>
  <c r="C29" i="14"/>
  <c r="L28" i="14"/>
  <c r="D28" i="14"/>
  <c r="C28" i="14"/>
  <c r="L27" i="14"/>
  <c r="D27" i="14"/>
  <c r="C27" i="14"/>
  <c r="L26" i="14"/>
  <c r="D26" i="14"/>
  <c r="C26" i="14"/>
  <c r="L25" i="14"/>
  <c r="D25" i="14"/>
  <c r="L24" i="14"/>
  <c r="D24" i="14"/>
  <c r="C24" i="14"/>
  <c r="L23" i="14"/>
  <c r="D23" i="14"/>
  <c r="C23" i="14"/>
  <c r="L22" i="14"/>
  <c r="D22" i="14"/>
  <c r="C22" i="14"/>
  <c r="N21" i="14"/>
  <c r="N41" i="14" s="1"/>
  <c r="M21" i="14"/>
  <c r="L21" i="14" s="1"/>
  <c r="J21" i="14"/>
  <c r="J41" i="14" s="1"/>
  <c r="I21" i="14"/>
  <c r="I41" i="14" s="1"/>
  <c r="H21" i="14"/>
  <c r="H41" i="14" s="1"/>
  <c r="G21" i="14"/>
  <c r="G41" i="14" s="1"/>
  <c r="F21" i="14"/>
  <c r="F41" i="14" s="1"/>
  <c r="E21" i="14"/>
  <c r="E41" i="14" s="1"/>
  <c r="C21" i="14"/>
  <c r="L20" i="14"/>
  <c r="D20" i="14"/>
  <c r="C20" i="14"/>
  <c r="L19" i="14"/>
  <c r="D19" i="14"/>
  <c r="C19" i="14"/>
  <c r="L18" i="14"/>
  <c r="D18" i="14"/>
  <c r="C18" i="14"/>
  <c r="L17" i="14"/>
  <c r="D17" i="14"/>
  <c r="C17" i="14"/>
  <c r="D15" i="14"/>
  <c r="C15" i="14"/>
  <c r="L14" i="14"/>
  <c r="D14" i="14"/>
  <c r="C14" i="14"/>
  <c r="L13" i="14"/>
  <c r="D13" i="14"/>
  <c r="C13" i="14"/>
  <c r="L12" i="14"/>
  <c r="D12" i="14"/>
  <c r="C12" i="14"/>
  <c r="L11" i="14"/>
  <c r="D11" i="14"/>
  <c r="C11" i="14"/>
  <c r="L10" i="14"/>
  <c r="D10" i="14"/>
  <c r="C10" i="14"/>
  <c r="L9" i="14"/>
  <c r="D9" i="14"/>
  <c r="C9" i="14"/>
  <c r="L8" i="14"/>
  <c r="D8" i="14"/>
  <c r="C8" i="14"/>
  <c r="L7" i="14"/>
  <c r="D7" i="14"/>
  <c r="D41" i="14" s="1"/>
  <c r="C7" i="14"/>
  <c r="C41" i="14" s="1"/>
  <c r="L40" i="13"/>
  <c r="D40" i="13"/>
  <c r="C40" i="13"/>
  <c r="L39" i="13"/>
  <c r="D39" i="13"/>
  <c r="C39" i="13"/>
  <c r="L38" i="13"/>
  <c r="D38" i="13"/>
  <c r="C38" i="13"/>
  <c r="L37" i="13"/>
  <c r="D37" i="13"/>
  <c r="C37" i="13"/>
  <c r="L36" i="13"/>
  <c r="D36" i="13"/>
  <c r="C36" i="13"/>
  <c r="L35" i="13"/>
  <c r="D35" i="13"/>
  <c r="C35" i="13"/>
  <c r="L34" i="13"/>
  <c r="D34" i="13"/>
  <c r="C34" i="13"/>
  <c r="D33" i="13"/>
  <c r="C33" i="13"/>
  <c r="L32" i="13"/>
  <c r="D32" i="13"/>
  <c r="C32" i="13"/>
  <c r="L31" i="13"/>
  <c r="D31" i="13"/>
  <c r="C31" i="13"/>
  <c r="L30" i="13"/>
  <c r="D30" i="13"/>
  <c r="C30" i="13"/>
  <c r="L29" i="13"/>
  <c r="D29" i="13"/>
  <c r="C29" i="13"/>
  <c r="L28" i="13"/>
  <c r="D28" i="13"/>
  <c r="C28" i="13"/>
  <c r="L27" i="13"/>
  <c r="D27" i="13"/>
  <c r="C27" i="13"/>
  <c r="L26" i="13"/>
  <c r="D26" i="13"/>
  <c r="C26" i="13"/>
  <c r="L25" i="13"/>
  <c r="D25" i="13"/>
  <c r="C25" i="13"/>
  <c r="L24" i="13"/>
  <c r="D24" i="13"/>
  <c r="C24" i="13"/>
  <c r="L23" i="13"/>
  <c r="D23" i="13"/>
  <c r="C23" i="13"/>
  <c r="L22" i="13"/>
  <c r="D22" i="13"/>
  <c r="C22" i="13"/>
  <c r="N21" i="13"/>
  <c r="N41" i="13" s="1"/>
  <c r="M21" i="13"/>
  <c r="M41" i="13" s="1"/>
  <c r="L41" i="13" s="1"/>
  <c r="J21" i="13"/>
  <c r="J41" i="13" s="1"/>
  <c r="I21" i="13"/>
  <c r="I41" i="13" s="1"/>
  <c r="H21" i="13"/>
  <c r="H41" i="13" s="1"/>
  <c r="G21" i="13"/>
  <c r="G41" i="13" s="1"/>
  <c r="F21" i="13"/>
  <c r="F41" i="13" s="1"/>
  <c r="E21" i="13"/>
  <c r="E41" i="13" s="1"/>
  <c r="D21" i="13"/>
  <c r="C21" i="13"/>
  <c r="L20" i="13"/>
  <c r="D20" i="13"/>
  <c r="C20" i="13"/>
  <c r="L19" i="13"/>
  <c r="D19" i="13"/>
  <c r="C19" i="13"/>
  <c r="L18" i="13"/>
  <c r="D18" i="13"/>
  <c r="C18" i="13"/>
  <c r="L17" i="13"/>
  <c r="D17" i="13"/>
  <c r="C17" i="13"/>
  <c r="D15" i="13"/>
  <c r="C15" i="13"/>
  <c r="L14" i="13"/>
  <c r="D14" i="13"/>
  <c r="C14" i="13"/>
  <c r="L13" i="13"/>
  <c r="D13" i="13"/>
  <c r="C13" i="13"/>
  <c r="L12" i="13"/>
  <c r="D12" i="13"/>
  <c r="C12" i="13"/>
  <c r="L11" i="13"/>
  <c r="D11" i="13"/>
  <c r="C11" i="13"/>
  <c r="L10" i="13"/>
  <c r="D10" i="13"/>
  <c r="C10" i="13"/>
  <c r="L9" i="13"/>
  <c r="D9" i="13"/>
  <c r="C9" i="13"/>
  <c r="L8" i="13"/>
  <c r="D8" i="13"/>
  <c r="C8" i="13"/>
  <c r="L7" i="13"/>
  <c r="D7" i="13"/>
  <c r="D41" i="13" s="1"/>
  <c r="C7" i="13"/>
  <c r="C41" i="13" s="1"/>
  <c r="L40" i="12"/>
  <c r="D40" i="12"/>
  <c r="C40" i="12"/>
  <c r="L39" i="12"/>
  <c r="D39" i="12"/>
  <c r="C39" i="12"/>
  <c r="L38" i="12"/>
  <c r="D38" i="12"/>
  <c r="C38" i="12"/>
  <c r="L37" i="12"/>
  <c r="D37" i="12"/>
  <c r="C37" i="12"/>
  <c r="L36" i="12"/>
  <c r="D36" i="12"/>
  <c r="C36" i="12"/>
  <c r="L35" i="12"/>
  <c r="D35" i="12"/>
  <c r="C35" i="12"/>
  <c r="L34" i="12"/>
  <c r="D34" i="12"/>
  <c r="C34" i="12"/>
  <c r="D33" i="12"/>
  <c r="C33" i="12"/>
  <c r="L32" i="12"/>
  <c r="D32" i="12"/>
  <c r="C32" i="12"/>
  <c r="L31" i="12"/>
  <c r="D31" i="12"/>
  <c r="C31" i="12"/>
  <c r="L30" i="12"/>
  <c r="D30" i="12"/>
  <c r="C30" i="12"/>
  <c r="L29" i="12"/>
  <c r="D29" i="12"/>
  <c r="C29" i="12"/>
  <c r="L28" i="12"/>
  <c r="D28" i="12"/>
  <c r="C28" i="12"/>
  <c r="L27" i="12"/>
  <c r="D27" i="12"/>
  <c r="C27" i="12"/>
  <c r="L26" i="12"/>
  <c r="D26" i="12"/>
  <c r="C26" i="12"/>
  <c r="L25" i="12"/>
  <c r="D25" i="12"/>
  <c r="C25" i="12"/>
  <c r="L24" i="12"/>
  <c r="D24" i="12"/>
  <c r="C24" i="12"/>
  <c r="L23" i="12"/>
  <c r="D23" i="12"/>
  <c r="C23" i="12"/>
  <c r="L22" i="12"/>
  <c r="D22" i="12"/>
  <c r="C22" i="12"/>
  <c r="N21" i="12"/>
  <c r="N41" i="12" s="1"/>
  <c r="M21" i="12"/>
  <c r="M41" i="12" s="1"/>
  <c r="J21" i="12"/>
  <c r="J41" i="12" s="1"/>
  <c r="I21" i="12"/>
  <c r="I41" i="12" s="1"/>
  <c r="H21" i="12"/>
  <c r="H41" i="12" s="1"/>
  <c r="G21" i="12"/>
  <c r="G41" i="12" s="1"/>
  <c r="F21" i="12"/>
  <c r="F41" i="12" s="1"/>
  <c r="E21" i="12"/>
  <c r="E41" i="12" s="1"/>
  <c r="D21" i="12"/>
  <c r="C21" i="12"/>
  <c r="L20" i="12"/>
  <c r="D20" i="12"/>
  <c r="C20" i="12"/>
  <c r="L19" i="12"/>
  <c r="D19" i="12"/>
  <c r="C19" i="12"/>
  <c r="L18" i="12"/>
  <c r="D18" i="12"/>
  <c r="C18" i="12"/>
  <c r="L17" i="12"/>
  <c r="D17" i="12"/>
  <c r="C17" i="12"/>
  <c r="D15" i="12"/>
  <c r="C15" i="12"/>
  <c r="L14" i="12"/>
  <c r="D14" i="12"/>
  <c r="C14" i="12"/>
  <c r="L13" i="12"/>
  <c r="D13" i="12"/>
  <c r="C13" i="12"/>
  <c r="L12" i="12"/>
  <c r="D12" i="12"/>
  <c r="C12" i="12"/>
  <c r="L11" i="12"/>
  <c r="D11" i="12"/>
  <c r="C11" i="12"/>
  <c r="L10" i="12"/>
  <c r="D10" i="12"/>
  <c r="C10" i="12"/>
  <c r="L9" i="12"/>
  <c r="D9" i="12"/>
  <c r="C9" i="12"/>
  <c r="L8" i="12"/>
  <c r="D8" i="12"/>
  <c r="C8" i="12"/>
  <c r="L7" i="12"/>
  <c r="D7" i="12"/>
  <c r="D41" i="12" s="1"/>
  <c r="C7" i="12"/>
  <c r="C41" i="12" s="1"/>
  <c r="L40" i="11"/>
  <c r="D40" i="11"/>
  <c r="C40" i="11"/>
  <c r="L39" i="11"/>
  <c r="D39" i="11"/>
  <c r="C39" i="11"/>
  <c r="L38" i="11"/>
  <c r="D38" i="11"/>
  <c r="C38" i="11"/>
  <c r="L37" i="11"/>
  <c r="D37" i="11"/>
  <c r="C37" i="11"/>
  <c r="L36" i="11"/>
  <c r="D36" i="11"/>
  <c r="C36" i="11"/>
  <c r="L35" i="11"/>
  <c r="D35" i="11"/>
  <c r="C35" i="11"/>
  <c r="L34" i="11"/>
  <c r="D34" i="11"/>
  <c r="C34" i="11"/>
  <c r="D33" i="11"/>
  <c r="C33" i="11"/>
  <c r="L32" i="11"/>
  <c r="D32" i="11"/>
  <c r="C32" i="11"/>
  <c r="L31" i="11"/>
  <c r="D31" i="11"/>
  <c r="C31" i="11"/>
  <c r="L30" i="11"/>
  <c r="D30" i="11"/>
  <c r="C30" i="11"/>
  <c r="L29" i="11"/>
  <c r="D29" i="11"/>
  <c r="C29" i="11"/>
  <c r="L28" i="11"/>
  <c r="D28" i="11"/>
  <c r="C28" i="11"/>
  <c r="L27" i="11"/>
  <c r="D27" i="11"/>
  <c r="C27" i="11"/>
  <c r="L26" i="11"/>
  <c r="D26" i="11"/>
  <c r="C26" i="11"/>
  <c r="L25" i="11"/>
  <c r="D25" i="11"/>
  <c r="C25" i="11"/>
  <c r="L24" i="11"/>
  <c r="D24" i="11"/>
  <c r="C24" i="11"/>
  <c r="L23" i="11"/>
  <c r="D23" i="11"/>
  <c r="C23" i="11"/>
  <c r="L22" i="11"/>
  <c r="D22" i="11"/>
  <c r="C22" i="11"/>
  <c r="N21" i="11"/>
  <c r="N41" i="11" s="1"/>
  <c r="M21" i="11"/>
  <c r="M41" i="11" s="1"/>
  <c r="L41" i="11" s="1"/>
  <c r="J21" i="11"/>
  <c r="J41" i="11" s="1"/>
  <c r="I21" i="11"/>
  <c r="I41" i="11" s="1"/>
  <c r="H21" i="11"/>
  <c r="H41" i="11" s="1"/>
  <c r="G21" i="11"/>
  <c r="G41" i="11" s="1"/>
  <c r="F21" i="11"/>
  <c r="F41" i="11" s="1"/>
  <c r="E21" i="11"/>
  <c r="E41" i="11" s="1"/>
  <c r="D21" i="11"/>
  <c r="C21" i="11"/>
  <c r="L20" i="11"/>
  <c r="D20" i="11"/>
  <c r="C20" i="11"/>
  <c r="L19" i="11"/>
  <c r="D19" i="11"/>
  <c r="C19" i="11"/>
  <c r="L18" i="11"/>
  <c r="D18" i="11"/>
  <c r="C18" i="11"/>
  <c r="L17" i="11"/>
  <c r="D17" i="11"/>
  <c r="C17" i="11"/>
  <c r="D15" i="11"/>
  <c r="C15" i="11"/>
  <c r="L14" i="11"/>
  <c r="D14" i="11"/>
  <c r="C14" i="11"/>
  <c r="L13" i="11"/>
  <c r="D13" i="11"/>
  <c r="C13" i="11"/>
  <c r="L12" i="11"/>
  <c r="D12" i="11"/>
  <c r="C12" i="11"/>
  <c r="L11" i="11"/>
  <c r="D11" i="11"/>
  <c r="C11" i="11"/>
  <c r="L10" i="11"/>
  <c r="D10" i="11"/>
  <c r="C10" i="11"/>
  <c r="L9" i="11"/>
  <c r="D9" i="11"/>
  <c r="C9" i="11"/>
  <c r="L8" i="11"/>
  <c r="D8" i="11"/>
  <c r="C8" i="11"/>
  <c r="L7" i="11"/>
  <c r="D7" i="11"/>
  <c r="D41" i="11" s="1"/>
  <c r="C7" i="11"/>
  <c r="C41" i="11" s="1"/>
  <c r="L40" i="10"/>
  <c r="D40" i="10"/>
  <c r="L39" i="10"/>
  <c r="D39" i="10"/>
  <c r="C39" i="10"/>
  <c r="L38" i="10"/>
  <c r="D38" i="10"/>
  <c r="C38" i="10"/>
  <c r="L37" i="10"/>
  <c r="D37" i="10"/>
  <c r="C37" i="10"/>
  <c r="L36" i="10"/>
  <c r="D36" i="10"/>
  <c r="C36" i="10"/>
  <c r="L35" i="10"/>
  <c r="D35" i="10"/>
  <c r="C35" i="10"/>
  <c r="L34" i="10"/>
  <c r="D34" i="10"/>
  <c r="D33" i="10"/>
  <c r="C33" i="10"/>
  <c r="L32" i="10"/>
  <c r="D32" i="10"/>
  <c r="C32" i="10"/>
  <c r="L31" i="10"/>
  <c r="D31" i="10"/>
  <c r="C31" i="10"/>
  <c r="L30" i="10"/>
  <c r="D30" i="10"/>
  <c r="C30" i="10"/>
  <c r="L29" i="10"/>
  <c r="D29" i="10"/>
  <c r="L28" i="10"/>
  <c r="D28" i="10"/>
  <c r="C28" i="10"/>
  <c r="L27" i="10"/>
  <c r="D27" i="10"/>
  <c r="C27" i="10"/>
  <c r="L26" i="10"/>
  <c r="D26" i="10"/>
  <c r="C26" i="10"/>
  <c r="L25" i="10"/>
  <c r="D25" i="10"/>
  <c r="L24" i="10"/>
  <c r="D24" i="10"/>
  <c r="C24" i="10"/>
  <c r="L23" i="10"/>
  <c r="D23" i="10"/>
  <c r="C23" i="10"/>
  <c r="L22" i="10"/>
  <c r="D22" i="10"/>
  <c r="C22" i="10"/>
  <c r="N21" i="10"/>
  <c r="N41" i="10" s="1"/>
  <c r="M21" i="10"/>
  <c r="M41" i="10" s="1"/>
  <c r="L41" i="10" s="1"/>
  <c r="J21" i="10"/>
  <c r="J41" i="10" s="1"/>
  <c r="I21" i="10"/>
  <c r="I41" i="10" s="1"/>
  <c r="H21" i="10"/>
  <c r="H41" i="10" s="1"/>
  <c r="G21" i="10"/>
  <c r="G41" i="10" s="1"/>
  <c r="F21" i="10"/>
  <c r="F41" i="10" s="1"/>
  <c r="E21" i="10"/>
  <c r="E41" i="10" s="1"/>
  <c r="E42" i="10" s="1"/>
  <c r="D21" i="10"/>
  <c r="C21" i="10"/>
  <c r="L20" i="10"/>
  <c r="D20" i="10"/>
  <c r="C20" i="10"/>
  <c r="L19" i="10"/>
  <c r="D19" i="10"/>
  <c r="C19" i="10"/>
  <c r="L18" i="10"/>
  <c r="D18" i="10"/>
  <c r="C18" i="10"/>
  <c r="L17" i="10"/>
  <c r="D17" i="10"/>
  <c r="C17" i="10"/>
  <c r="D15" i="10"/>
  <c r="C15" i="10"/>
  <c r="L14" i="10"/>
  <c r="D14" i="10"/>
  <c r="C14" i="10"/>
  <c r="L13" i="10"/>
  <c r="D13" i="10"/>
  <c r="C13" i="10"/>
  <c r="L12" i="10"/>
  <c r="D12" i="10"/>
  <c r="C12" i="10"/>
  <c r="L11" i="10"/>
  <c r="D11" i="10"/>
  <c r="C11" i="10"/>
  <c r="L10" i="10"/>
  <c r="D10" i="10"/>
  <c r="C10" i="10"/>
  <c r="L9" i="10"/>
  <c r="D9" i="10"/>
  <c r="C9" i="10"/>
  <c r="L8" i="10"/>
  <c r="D8" i="10"/>
  <c r="C8" i="10"/>
  <c r="C41" i="10" s="1"/>
  <c r="L7" i="10"/>
  <c r="D7" i="10"/>
  <c r="D41" i="10" s="1"/>
  <c r="L40" i="9"/>
  <c r="D40" i="9"/>
  <c r="L39" i="9"/>
  <c r="D39" i="9"/>
  <c r="C39" i="9"/>
  <c r="L38" i="9"/>
  <c r="D38" i="9"/>
  <c r="C38" i="9"/>
  <c r="L37" i="9"/>
  <c r="D37" i="9"/>
  <c r="C37" i="9"/>
  <c r="L36" i="9"/>
  <c r="D36" i="9"/>
  <c r="C36" i="9"/>
  <c r="L35" i="9"/>
  <c r="D35" i="9"/>
  <c r="C35" i="9"/>
  <c r="L34" i="9"/>
  <c r="D34" i="9"/>
  <c r="D33" i="9"/>
  <c r="C33" i="9"/>
  <c r="L32" i="9"/>
  <c r="D32" i="9"/>
  <c r="C32" i="9"/>
  <c r="L31" i="9"/>
  <c r="D31" i="9"/>
  <c r="C31" i="9"/>
  <c r="L30" i="9"/>
  <c r="D30" i="9"/>
  <c r="C30" i="9"/>
  <c r="L29" i="9"/>
  <c r="D29" i="9"/>
  <c r="C29" i="9"/>
  <c r="L28" i="9"/>
  <c r="D28" i="9"/>
  <c r="C28" i="9"/>
  <c r="L27" i="9"/>
  <c r="D27" i="9"/>
  <c r="C27" i="9"/>
  <c r="L26" i="9"/>
  <c r="D26" i="9"/>
  <c r="C26" i="9"/>
  <c r="L25" i="9"/>
  <c r="D25" i="9"/>
  <c r="L24" i="9"/>
  <c r="D24" i="9"/>
  <c r="C24" i="9"/>
  <c r="L23" i="9"/>
  <c r="D23" i="9"/>
  <c r="C23" i="9"/>
  <c r="L22" i="9"/>
  <c r="D22" i="9"/>
  <c r="C22" i="9"/>
  <c r="N21" i="9"/>
  <c r="N41" i="9" s="1"/>
  <c r="M21" i="9"/>
  <c r="M41" i="9" s="1"/>
  <c r="L41" i="9" s="1"/>
  <c r="L21" i="9"/>
  <c r="J21" i="9"/>
  <c r="J41" i="9" s="1"/>
  <c r="I21" i="9"/>
  <c r="I41" i="9" s="1"/>
  <c r="H21" i="9"/>
  <c r="H41" i="9" s="1"/>
  <c r="G21" i="9"/>
  <c r="G41" i="9" s="1"/>
  <c r="F21" i="9"/>
  <c r="F41" i="9" s="1"/>
  <c r="E21" i="9"/>
  <c r="E41" i="9" s="1"/>
  <c r="C21" i="9"/>
  <c r="L20" i="9"/>
  <c r="D20" i="9"/>
  <c r="C20" i="9"/>
  <c r="L19" i="9"/>
  <c r="D19" i="9"/>
  <c r="C19" i="9"/>
  <c r="L18" i="9"/>
  <c r="D18" i="9"/>
  <c r="C18" i="9"/>
  <c r="L17" i="9"/>
  <c r="D17" i="9"/>
  <c r="C17" i="9"/>
  <c r="D15" i="9"/>
  <c r="C15" i="9"/>
  <c r="L14" i="9"/>
  <c r="D14" i="9"/>
  <c r="C14" i="9"/>
  <c r="L13" i="9"/>
  <c r="D13" i="9"/>
  <c r="C13" i="9"/>
  <c r="L12" i="9"/>
  <c r="D12" i="9"/>
  <c r="C12" i="9"/>
  <c r="L11" i="9"/>
  <c r="D11" i="9"/>
  <c r="C11" i="9"/>
  <c r="L10" i="9"/>
  <c r="D10" i="9"/>
  <c r="C10" i="9"/>
  <c r="L9" i="9"/>
  <c r="D9" i="9"/>
  <c r="C9" i="9"/>
  <c r="L8" i="9"/>
  <c r="D8" i="9"/>
  <c r="C8" i="9"/>
  <c r="L7" i="9"/>
  <c r="D7" i="9"/>
  <c r="D41" i="9" s="1"/>
  <c r="C7" i="9"/>
  <c r="C41" i="9" s="1"/>
  <c r="L40" i="8"/>
  <c r="D40" i="8"/>
  <c r="C40" i="8"/>
  <c r="L39" i="8"/>
  <c r="D39" i="8"/>
  <c r="C39" i="8"/>
  <c r="L38" i="8"/>
  <c r="D38" i="8"/>
  <c r="C38" i="8"/>
  <c r="L37" i="8"/>
  <c r="D37" i="8"/>
  <c r="C37" i="8"/>
  <c r="L36" i="8"/>
  <c r="D36" i="8"/>
  <c r="C36" i="8"/>
  <c r="L35" i="8"/>
  <c r="D35" i="8"/>
  <c r="C35" i="8"/>
  <c r="L34" i="8"/>
  <c r="D34" i="8"/>
  <c r="C34" i="8"/>
  <c r="D33" i="8"/>
  <c r="C33" i="8"/>
  <c r="L32" i="8"/>
  <c r="D32" i="8"/>
  <c r="C32" i="8"/>
  <c r="L31" i="8"/>
  <c r="D31" i="8"/>
  <c r="C31" i="8"/>
  <c r="L30" i="8"/>
  <c r="D30" i="8"/>
  <c r="C30" i="8"/>
  <c r="L29" i="8"/>
  <c r="D29" i="8"/>
  <c r="L28" i="8"/>
  <c r="D28" i="8"/>
  <c r="C28" i="8"/>
  <c r="L27" i="8"/>
  <c r="D27" i="8"/>
  <c r="C27" i="8"/>
  <c r="L26" i="8"/>
  <c r="D26" i="8"/>
  <c r="C26" i="8"/>
  <c r="L25" i="8"/>
  <c r="D25" i="8"/>
  <c r="C25" i="8"/>
  <c r="L24" i="8"/>
  <c r="D24" i="8"/>
  <c r="C24" i="8"/>
  <c r="L23" i="8"/>
  <c r="D23" i="8"/>
  <c r="C23" i="8"/>
  <c r="L22" i="8"/>
  <c r="D22" i="8"/>
  <c r="C22" i="8"/>
  <c r="N21" i="8"/>
  <c r="N41" i="8" s="1"/>
  <c r="M21" i="8"/>
  <c r="M41" i="8" s="1"/>
  <c r="L41" i="8" s="1"/>
  <c r="L21" i="8"/>
  <c r="J21" i="8"/>
  <c r="J41" i="8" s="1"/>
  <c r="I21" i="8"/>
  <c r="I41" i="8" s="1"/>
  <c r="H21" i="8"/>
  <c r="H41" i="8" s="1"/>
  <c r="G21" i="8"/>
  <c r="G41" i="8" s="1"/>
  <c r="F21" i="8"/>
  <c r="F41" i="8" s="1"/>
  <c r="E21" i="8"/>
  <c r="E41" i="8" s="1"/>
  <c r="E42" i="8" s="1"/>
  <c r="C21" i="8"/>
  <c r="L20" i="8"/>
  <c r="D20" i="8"/>
  <c r="C20" i="8"/>
  <c r="L19" i="8"/>
  <c r="D19" i="8"/>
  <c r="C19" i="8"/>
  <c r="L18" i="8"/>
  <c r="D18" i="8"/>
  <c r="C18" i="8"/>
  <c r="L17" i="8"/>
  <c r="D17" i="8"/>
  <c r="C17" i="8"/>
  <c r="D15" i="8"/>
  <c r="C15" i="8"/>
  <c r="L14" i="8"/>
  <c r="D14" i="8"/>
  <c r="C14" i="8"/>
  <c r="L13" i="8"/>
  <c r="D13" i="8"/>
  <c r="C13" i="8"/>
  <c r="L12" i="8"/>
  <c r="D12" i="8"/>
  <c r="C12" i="8"/>
  <c r="L11" i="8"/>
  <c r="D11" i="8"/>
  <c r="C11" i="8"/>
  <c r="L10" i="8"/>
  <c r="D10" i="8"/>
  <c r="C10" i="8"/>
  <c r="L9" i="8"/>
  <c r="D9" i="8"/>
  <c r="C9" i="8"/>
  <c r="L8" i="8"/>
  <c r="D8" i="8"/>
  <c r="C8" i="8"/>
  <c r="L7" i="8"/>
  <c r="D7" i="8"/>
  <c r="D41" i="8" s="1"/>
  <c r="C7" i="8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D28" i="6" s="1"/>
  <c r="F27" i="6"/>
  <c r="D27" i="6" s="1"/>
  <c r="F26" i="6"/>
  <c r="D26" i="6" s="1"/>
  <c r="D25" i="6" s="1"/>
  <c r="D56" i="6" s="1"/>
  <c r="I25" i="6"/>
  <c r="I56" i="6" s="1"/>
  <c r="H25" i="6"/>
  <c r="H56" i="6" s="1"/>
  <c r="G25" i="6"/>
  <c r="G56" i="6" s="1"/>
  <c r="E25" i="6"/>
  <c r="E56" i="6" s="1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7" i="6"/>
  <c r="F6" i="6"/>
  <c r="C41" i="8" l="1"/>
  <c r="M41" i="14"/>
  <c r="L41" i="14" s="1"/>
  <c r="L21" i="13"/>
  <c r="L41" i="12"/>
  <c r="L21" i="12"/>
  <c r="L21" i="11"/>
  <c r="L21" i="10"/>
  <c r="F56" i="6"/>
  <c r="F25" i="6"/>
  <c r="F55" i="5" l="1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D28" i="5" s="1"/>
  <c r="F27" i="5"/>
  <c r="D27" i="5" s="1"/>
  <c r="F26" i="5"/>
  <c r="D26" i="5" s="1"/>
  <c r="D25" i="5" s="1"/>
  <c r="D56" i="5" s="1"/>
  <c r="I25" i="5"/>
  <c r="I56" i="5" s="1"/>
  <c r="H25" i="5"/>
  <c r="H56" i="5" s="1"/>
  <c r="G25" i="5"/>
  <c r="G56" i="5" s="1"/>
  <c r="E25" i="5"/>
  <c r="E56" i="5" s="1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7" i="5"/>
  <c r="F6" i="5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D28" i="4" s="1"/>
  <c r="F27" i="4"/>
  <c r="D27" i="4" s="1"/>
  <c r="F26" i="4"/>
  <c r="D26" i="4" s="1"/>
  <c r="I25" i="4"/>
  <c r="I56" i="4" s="1"/>
  <c r="H25" i="4"/>
  <c r="H56" i="4" s="1"/>
  <c r="G25" i="4"/>
  <c r="G56" i="4" s="1"/>
  <c r="F56" i="4" s="1"/>
  <c r="E25" i="4"/>
  <c r="E56" i="4" s="1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D28" i="3" s="1"/>
  <c r="F27" i="3"/>
  <c r="D27" i="3" s="1"/>
  <c r="F26" i="3"/>
  <c r="D26" i="3" s="1"/>
  <c r="I25" i="3"/>
  <c r="I56" i="3" s="1"/>
  <c r="H25" i="3"/>
  <c r="H56" i="3" s="1"/>
  <c r="G25" i="3"/>
  <c r="G56" i="3" s="1"/>
  <c r="E25" i="3"/>
  <c r="E56" i="3" s="1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5" i="2"/>
  <c r="F54" i="2"/>
  <c r="D54" i="2"/>
  <c r="F53" i="2"/>
  <c r="F52" i="2"/>
  <c r="F51" i="2"/>
  <c r="D51" i="2"/>
  <c r="F50" i="2"/>
  <c r="F49" i="2"/>
  <c r="F48" i="2"/>
  <c r="F47" i="2"/>
  <c r="F46" i="2"/>
  <c r="F45" i="2"/>
  <c r="F44" i="2"/>
  <c r="F43" i="2"/>
  <c r="D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D28" i="2" s="1"/>
  <c r="F27" i="2"/>
  <c r="D27" i="2"/>
  <c r="F26" i="2"/>
  <c r="D26" i="2" s="1"/>
  <c r="I25" i="2"/>
  <c r="H25" i="2"/>
  <c r="H56" i="2" s="1"/>
  <c r="G25" i="2"/>
  <c r="F25" i="2" s="1"/>
  <c r="E25" i="2"/>
  <c r="E56" i="2" s="1"/>
  <c r="F24" i="2"/>
  <c r="F23" i="2"/>
  <c r="D23" i="2"/>
  <c r="F22" i="2"/>
  <c r="F21" i="2"/>
  <c r="F20" i="2"/>
  <c r="F19" i="2"/>
  <c r="F18" i="2"/>
  <c r="F17" i="2"/>
  <c r="I16" i="2"/>
  <c r="I56" i="2" s="1"/>
  <c r="F16" i="2"/>
  <c r="F15" i="2"/>
  <c r="F14" i="2"/>
  <c r="F13" i="2"/>
  <c r="F12" i="2"/>
  <c r="D12" i="2"/>
  <c r="F11" i="2"/>
  <c r="F10" i="2"/>
  <c r="F9" i="2"/>
  <c r="F8" i="2"/>
  <c r="F6" i="2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D28" i="1"/>
  <c r="F27" i="1"/>
  <c r="D27" i="1"/>
  <c r="F26" i="1"/>
  <c r="D26" i="1"/>
  <c r="I25" i="1"/>
  <c r="I56" i="1" s="1"/>
  <c r="H25" i="1"/>
  <c r="H56" i="1" s="1"/>
  <c r="G25" i="1"/>
  <c r="G56" i="1" s="1"/>
  <c r="F56" i="1" s="1"/>
  <c r="E25" i="1"/>
  <c r="E56" i="1" s="1"/>
  <c r="D25" i="1"/>
  <c r="D56" i="1" s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D25" i="4" l="1"/>
  <c r="D56" i="4" s="1"/>
  <c r="F56" i="5"/>
  <c r="D25" i="3"/>
  <c r="D56" i="3" s="1"/>
  <c r="F25" i="4"/>
  <c r="F25" i="1"/>
  <c r="D25" i="2"/>
  <c r="D56" i="2" s="1"/>
  <c r="F25" i="3"/>
  <c r="F25" i="5"/>
  <c r="F56" i="3"/>
  <c r="G56" i="2"/>
  <c r="F56" i="2" s="1"/>
</calcChain>
</file>

<file path=xl/sharedStrings.xml><?xml version="1.0" encoding="utf-8"?>
<sst xmlns="http://schemas.openxmlformats.org/spreadsheetml/2006/main" count="3193" uniqueCount="368">
  <si>
    <t>Плановые объемы медицинской помощи, оказываемой в условиях круглосуточного стационара, на 2022 год</t>
  </si>
  <si>
    <t xml:space="preserve">Наименование  МО   ОБУЗ ИКБ им. Куваевых </t>
  </si>
  <si>
    <t xml:space="preserve">Профиль медицинской помощи      </t>
  </si>
  <si>
    <t xml:space="preserve">Профиль койки            </t>
  </si>
  <si>
    <t>Профиль ВМП</t>
  </si>
  <si>
    <t>Число случаев госпитализации на 2022 год</t>
  </si>
  <si>
    <t>В том числе</t>
  </si>
  <si>
    <t>для медицинской помощи по профилю "онкология" (случаи госпитализации)</t>
  </si>
  <si>
    <t>медицинская реабилитация (случаи госпитализации)</t>
  </si>
  <si>
    <t xml:space="preserve"> ВМП, случаи госпитализации</t>
  </si>
  <si>
    <t>Всего</t>
  </si>
  <si>
    <t>Взрослые</t>
  </si>
  <si>
    <t>Дети в возрасте от 0-17 лет</t>
  </si>
  <si>
    <t>всего</t>
  </si>
  <si>
    <t>взр.</t>
  </si>
  <si>
    <t>дети</t>
  </si>
  <si>
    <t xml:space="preserve">акушерство и гинекология      </t>
  </si>
  <si>
    <t xml:space="preserve">для беременных и рожениц,          </t>
  </si>
  <si>
    <t xml:space="preserve"> -</t>
  </si>
  <si>
    <t xml:space="preserve">патологии беременности,            </t>
  </si>
  <si>
    <t xml:space="preserve"> в том числе переведенные</t>
  </si>
  <si>
    <t xml:space="preserve">гинекологические,                  </t>
  </si>
  <si>
    <t>акушерство и гинекология</t>
  </si>
  <si>
    <t xml:space="preserve">аллергология и иммунология           </t>
  </si>
  <si>
    <t xml:space="preserve">аллергологические                  </t>
  </si>
  <si>
    <t xml:space="preserve">гастроэнтерология                    </t>
  </si>
  <si>
    <t xml:space="preserve">гастроэнтерологические             </t>
  </si>
  <si>
    <t xml:space="preserve">гематология                          </t>
  </si>
  <si>
    <t xml:space="preserve">гематологические                   </t>
  </si>
  <si>
    <t xml:space="preserve">гериатрия                            </t>
  </si>
  <si>
    <t xml:space="preserve">геронтологические                  </t>
  </si>
  <si>
    <t>дерматовенерология</t>
  </si>
  <si>
    <t>дерматологические</t>
  </si>
  <si>
    <t xml:space="preserve">детская кардиология                  </t>
  </si>
  <si>
    <t xml:space="preserve">кардиологические для детей         </t>
  </si>
  <si>
    <t xml:space="preserve">сердечно-сосудистая хирургия         </t>
  </si>
  <si>
    <t xml:space="preserve">детская онкология                    </t>
  </si>
  <si>
    <t xml:space="preserve">онкологические для детей           </t>
  </si>
  <si>
    <t>онкология</t>
  </si>
  <si>
    <t xml:space="preserve">детская урология-андрология          </t>
  </si>
  <si>
    <t xml:space="preserve">уроандрологические для детей       </t>
  </si>
  <si>
    <t xml:space="preserve">детская хирургия                     </t>
  </si>
  <si>
    <t xml:space="preserve">хирургические для детей            </t>
  </si>
  <si>
    <t>абдоминальная хирургия (хирургия)</t>
  </si>
  <si>
    <t>детская хирургия в период новорожденности</t>
  </si>
  <si>
    <t xml:space="preserve">детская эндокринология               </t>
  </si>
  <si>
    <t xml:space="preserve">эндокринологические для детей      </t>
  </si>
  <si>
    <t xml:space="preserve">педиатрия                            </t>
  </si>
  <si>
    <t>инфекционные болезни</t>
  </si>
  <si>
    <t>инфекционные</t>
  </si>
  <si>
    <t xml:space="preserve">кардиология </t>
  </si>
  <si>
    <t xml:space="preserve">кардиологические,                  </t>
  </si>
  <si>
    <t>кардиологические для больных с острым инфарктом миокарда</t>
  </si>
  <si>
    <t xml:space="preserve">колопроктология                      </t>
  </si>
  <si>
    <t xml:space="preserve">проктологические                   </t>
  </si>
  <si>
    <t xml:space="preserve">медицинская реабилитация             </t>
  </si>
  <si>
    <t>всего, в том числе:</t>
  </si>
  <si>
    <t xml:space="preserve">реабилитационные соматические,     </t>
  </si>
  <si>
    <t xml:space="preserve">реабилитационные для больных с   заболеваниями центральной нервной системы и органов чувств </t>
  </si>
  <si>
    <t xml:space="preserve">  реабилитационные для больных с заболеваниями опорно-двигательного аппарата и периферической нервной системы </t>
  </si>
  <si>
    <t xml:space="preserve">неврология </t>
  </si>
  <si>
    <t xml:space="preserve">неврологические,                   </t>
  </si>
  <si>
    <t xml:space="preserve">неврологические для больных с острыми нарушениями мозгового кровообращения       </t>
  </si>
  <si>
    <t>психоневрологические для детей</t>
  </si>
  <si>
    <t xml:space="preserve">нейрохирургия                        </t>
  </si>
  <si>
    <t xml:space="preserve">нейрохирургические                 </t>
  </si>
  <si>
    <t xml:space="preserve">травматология и ортопедия  </t>
  </si>
  <si>
    <t>неонатология</t>
  </si>
  <si>
    <t xml:space="preserve">патологии новорожденных и  недоношенных детей  </t>
  </si>
  <si>
    <t xml:space="preserve">нефрология                           </t>
  </si>
  <si>
    <t xml:space="preserve">нефрологические                    </t>
  </si>
  <si>
    <t>онкологические</t>
  </si>
  <si>
    <t xml:space="preserve">оториноларингология  </t>
  </si>
  <si>
    <t>оториноларингологические</t>
  </si>
  <si>
    <t xml:space="preserve">офтальмология                        </t>
  </si>
  <si>
    <t xml:space="preserve">офтальмологические                 </t>
  </si>
  <si>
    <t xml:space="preserve">педиатрические соматические        </t>
  </si>
  <si>
    <t xml:space="preserve">пульмонология                        </t>
  </si>
  <si>
    <t xml:space="preserve">пульмонологические                 </t>
  </si>
  <si>
    <t xml:space="preserve">радиология, радиотерапия             </t>
  </si>
  <si>
    <t xml:space="preserve">радиологические                    </t>
  </si>
  <si>
    <t xml:space="preserve">ревматология                         </t>
  </si>
  <si>
    <t xml:space="preserve">ревматологические                  </t>
  </si>
  <si>
    <t xml:space="preserve">кардиохирургические,               </t>
  </si>
  <si>
    <t xml:space="preserve">сосудистой хирургии                </t>
  </si>
  <si>
    <t xml:space="preserve">терапия                              </t>
  </si>
  <si>
    <t xml:space="preserve">терапевтические                    </t>
  </si>
  <si>
    <t xml:space="preserve">торакальная хирургия                 </t>
  </si>
  <si>
    <t xml:space="preserve">торакальной хирургии               </t>
  </si>
  <si>
    <t xml:space="preserve">травматология и ортопедия            </t>
  </si>
  <si>
    <t xml:space="preserve">травматологические               </t>
  </si>
  <si>
    <t xml:space="preserve">ортопедические                     </t>
  </si>
  <si>
    <t xml:space="preserve">урология                             </t>
  </si>
  <si>
    <t xml:space="preserve">урологические                      </t>
  </si>
  <si>
    <t xml:space="preserve">хирургия </t>
  </si>
  <si>
    <t>хирургические</t>
  </si>
  <si>
    <t xml:space="preserve">хирургия (комбустиология)            </t>
  </si>
  <si>
    <t xml:space="preserve">ожоговые                           </t>
  </si>
  <si>
    <t>комбустиология</t>
  </si>
  <si>
    <t xml:space="preserve">челюстно-лицевая хирургия            </t>
  </si>
  <si>
    <t xml:space="preserve">челюстно-лицевой хирургии          </t>
  </si>
  <si>
    <t xml:space="preserve">эндокринология                       </t>
  </si>
  <si>
    <t xml:space="preserve">эндокринологические                </t>
  </si>
  <si>
    <t>Всего по базовой программе ОМС</t>
  </si>
  <si>
    <t>Объемы данные ДЗО</t>
  </si>
  <si>
    <t>Наименование МО</t>
  </si>
  <si>
    <t>ОБУЗ "ИвОКБ"</t>
  </si>
  <si>
    <t>Наименование МО      АО "Медицина"</t>
  </si>
  <si>
    <t>ОБУЗ "Шуйская ЦРБ"</t>
  </si>
  <si>
    <t xml:space="preserve">Наименование МО    </t>
  </si>
  <si>
    <t>ОБУЗ  ГКБ  №7</t>
  </si>
  <si>
    <t xml:space="preserve"> Наименование  МО   ОБУЗ "ГКБ № 4"</t>
  </si>
  <si>
    <t>Свод территории с частниками</t>
  </si>
  <si>
    <t>Всего по Ивановской области</t>
  </si>
  <si>
    <t>Итого по ТПГГ</t>
  </si>
  <si>
    <t>Плановые объемы медицинской помощи, оказываемой в условиях дневного стационара, на 2022 год</t>
  </si>
  <si>
    <t>Наименование МО   ОБУЗ ИКБ им. Куваевых</t>
  </si>
  <si>
    <t xml:space="preserve">Профиль медицинской помощи   </t>
  </si>
  <si>
    <t>Профиль пациенто-мест</t>
  </si>
  <si>
    <t>Число случаев лечения</t>
  </si>
  <si>
    <t>Количество пациенто-мест, согласно приказа № 279 от 20.12.2019г</t>
  </si>
  <si>
    <t>первичная медицинская помощь</t>
  </si>
  <si>
    <t xml:space="preserve">первичная специализированная медицинская помощь </t>
  </si>
  <si>
    <t xml:space="preserve">специализированная медицинская помощь </t>
  </si>
  <si>
    <t>в том числе для медицинской помощи по профилю"онкология"</t>
  </si>
  <si>
    <t>Дети</t>
  </si>
  <si>
    <t>гинекологические</t>
  </si>
  <si>
    <t>патологии берменности</t>
  </si>
  <si>
    <t>гинекологические для вспомогательных репродуктивных технологий (ЭКО)</t>
  </si>
  <si>
    <t>гастроэнтерология</t>
  </si>
  <si>
    <t>гастроэнтерологические</t>
  </si>
  <si>
    <t>гематология</t>
  </si>
  <si>
    <t>гематологические</t>
  </si>
  <si>
    <t>гериатрия</t>
  </si>
  <si>
    <t>геронтологические</t>
  </si>
  <si>
    <t>детская урология-андрология</t>
  </si>
  <si>
    <t xml:space="preserve">уроандрологические для детей   </t>
  </si>
  <si>
    <t>детская онкология</t>
  </si>
  <si>
    <t>онкологические для детей</t>
  </si>
  <si>
    <t>детская кардиология</t>
  </si>
  <si>
    <t>кардиологические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</si>
  <si>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</si>
  <si>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</si>
  <si>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</si>
  <si>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</si>
  <si>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кардиология</t>
  </si>
  <si>
    <t>кардиологические</t>
  </si>
  <si>
    <t>медицинская реабилитация, всего</t>
  </si>
  <si>
    <t>в том числе:</t>
  </si>
  <si>
    <t>реабилитационные соматические</t>
  </si>
  <si>
    <t>реабилитационные для больных с заболеваниями ЦНС и органов чувств</t>
  </si>
  <si>
    <t>реабилитационные для больных с заболеваниями ОДА и ПНС</t>
  </si>
  <si>
    <t>неврология</t>
  </si>
  <si>
    <t>неврологические</t>
  </si>
  <si>
    <t>оториноларингология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</si>
  <si>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</si>
  <si>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</si>
  <si>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</si>
  <si>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</si>
  <si>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</si>
  <si>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</si>
  <si>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 xml:space="preserve">радиология, радиотерапия </t>
  </si>
  <si>
    <t>радиологические</t>
  </si>
  <si>
    <t>ревматология</t>
  </si>
  <si>
    <t xml:space="preserve">ревматологические </t>
  </si>
  <si>
    <t>стоматология детская</t>
  </si>
  <si>
    <t>стоматологические для детей</t>
  </si>
  <si>
    <t>терапия</t>
  </si>
  <si>
    <t>терапевтические</t>
  </si>
  <si>
    <t>травматология и ортопедия:</t>
  </si>
  <si>
    <t>травматологические</t>
  </si>
  <si>
    <t>ортопедические</t>
  </si>
  <si>
    <t>урология</t>
  </si>
  <si>
    <t>урологические</t>
  </si>
  <si>
    <t>хирургия</t>
  </si>
  <si>
    <t>эндокринология</t>
  </si>
  <si>
    <t>эндокринологические</t>
  </si>
  <si>
    <t>общая врачебная пратика</t>
  </si>
  <si>
    <t>общей врачебной практики</t>
  </si>
  <si>
    <t>ОБУЗ "Тейковская ЦРБ"</t>
  </si>
  <si>
    <t>Наименование МО     ОБУЗ "Шуйская ЦРБ"</t>
  </si>
  <si>
    <t>Наименование МО     ООО "33МедикАл"</t>
  </si>
  <si>
    <t>Наименование МО   АО "Медицина"</t>
  </si>
  <si>
    <t>Наименование МО  ОБУЗ "ИвООД"</t>
  </si>
  <si>
    <t>ОБУЗ ГКБ № 7</t>
  </si>
  <si>
    <t>Помощь, оказанная в других территориях</t>
  </si>
  <si>
    <t>Плановые объемы медицинской помощи, оказываемой в амбулаторно-поликлинических условиях, на 2022 год</t>
  </si>
  <si>
    <t>Наименование МО    ОБУЗ "ОДКБ"</t>
  </si>
  <si>
    <t xml:space="preserve">Наименование должности специалиста*                               </t>
  </si>
  <si>
    <t>Посещения с профилактической и иными целями</t>
  </si>
  <si>
    <t>Посещения в неотложной форме</t>
  </si>
  <si>
    <t>Обращения по заболеванию</t>
  </si>
  <si>
    <t>Обращение по заболеванию при оказании медицинской помощи по профилю  «Медицинская реабилитация»</t>
  </si>
  <si>
    <t>Посещения к стоматологу, УЕТ</t>
  </si>
  <si>
    <t>В том числе:</t>
  </si>
  <si>
    <t>консультативно-диагностический центр</t>
  </si>
  <si>
    <t>женская консультация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</si>
  <si>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</si>
  <si>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</si>
  <si>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в том числе углубленная диспансеризация</t>
  </si>
  <si>
    <t>Посещения с иной целью</t>
  </si>
  <si>
    <t>Врач-акушер-гинеколог</t>
  </si>
  <si>
    <t>Врач-аллерголог-иммунолог</t>
  </si>
  <si>
    <t>Врач-гастроэнтеролог</t>
  </si>
  <si>
    <t>Врач-гематолог</t>
  </si>
  <si>
    <t>Врач-гериатр</t>
  </si>
  <si>
    <t>Врач-детский онколог</t>
  </si>
  <si>
    <t>Врач-детский уролог-андролог</t>
  </si>
  <si>
    <t>Врач-детский хирург</t>
  </si>
  <si>
    <t>Врач-детский эндокринолог</t>
  </si>
  <si>
    <t>Врач-дерматовенеролог</t>
  </si>
  <si>
    <t>Врач-инфекционист</t>
  </si>
  <si>
    <t>Врач-кардиолог</t>
  </si>
  <si>
    <t>Врач-детский кардиолог</t>
  </si>
  <si>
    <t>Врач-колопроктолог</t>
  </si>
  <si>
    <t>Врач-невролог</t>
  </si>
  <si>
    <t>Врач-невролог  (медицинская реабилитация)</t>
  </si>
  <si>
    <t>Врач-нейрохирург</t>
  </si>
  <si>
    <t>Врач-нефролог</t>
  </si>
  <si>
    <t>Врач общей практики (семейный врач)</t>
  </si>
  <si>
    <t>Врач-онколог</t>
  </si>
  <si>
    <t>Врач-онколог (гастроэнтеролог)</t>
  </si>
  <si>
    <t>Врач-онколог (гинеколог)</t>
  </si>
  <si>
    <t>Врач-онколог (колопроктолог)</t>
  </si>
  <si>
    <t>Врач-онколог (маммолог)</t>
  </si>
  <si>
    <t>Врач-онколог (пульмонолог)</t>
  </si>
  <si>
    <t>Врач-онколог (уролог)</t>
  </si>
  <si>
    <t>Врач-онколог (химиотерапевт)</t>
  </si>
  <si>
    <t>Врач-онколог (хирург общий)</t>
  </si>
  <si>
    <t>Врач-онколог (хирург челюстно-лицевой)</t>
  </si>
  <si>
    <t>Врач-ортодонт</t>
  </si>
  <si>
    <t>Врач-оториноларинголог</t>
  </si>
  <si>
    <t>Врач-оториноларинголог (фониатр)</t>
  </si>
  <si>
    <t>Врач-офтальмолог</t>
  </si>
  <si>
    <t>Врач-педиатр</t>
  </si>
  <si>
    <t>Врач-педиатр участковый</t>
  </si>
  <si>
    <t>Врач-педиатр центра здоровья</t>
  </si>
  <si>
    <t>Врач-педиатр (медицинская реабилитация)</t>
  </si>
  <si>
    <t>Врач по лечебной физкультуре</t>
  </si>
  <si>
    <t>Врач по медицинской  профилактике центра здоровья</t>
  </si>
  <si>
    <t>Врач-психотерапевт</t>
  </si>
  <si>
    <t>Врач-психотерапевт (медицинская реабилитация)</t>
  </si>
  <si>
    <t>Врач-пульмонолог</t>
  </si>
  <si>
    <t>Врач-радиотерапевт</t>
  </si>
  <si>
    <t>Врач-ревматолог</t>
  </si>
  <si>
    <t>Врач-сердечно-сосудистый хирург</t>
  </si>
  <si>
    <t xml:space="preserve">Врач-стоматолог </t>
  </si>
  <si>
    <t>Врач-стоматолог детский</t>
  </si>
  <si>
    <t>Врач-стоматолог-терапевт</t>
  </si>
  <si>
    <t>Врач-стоматолог-хирург</t>
  </si>
  <si>
    <t>Врач-сурдолог-оториноларинголог</t>
  </si>
  <si>
    <t>Врач-терапевт</t>
  </si>
  <si>
    <t>Врач-терапевт-участковый</t>
  </si>
  <si>
    <t>Врач-терапевт (медицинская реабилитация)</t>
  </si>
  <si>
    <t>Врач торакальный хирург</t>
  </si>
  <si>
    <t>Врач травматолог-ортопед</t>
  </si>
  <si>
    <t xml:space="preserve">Врач-травматолог-ортопед (медицинская реабилитация) </t>
  </si>
  <si>
    <t>Врач-уролог</t>
  </si>
  <si>
    <t>Врач-хирург</t>
  </si>
  <si>
    <t>Врач-челюстно-лицевой хирург</t>
  </si>
  <si>
    <t>Врач-эндокринолог</t>
  </si>
  <si>
    <t>Зубной врач</t>
  </si>
  <si>
    <t>Фельдшер (самостоятельный прием)</t>
  </si>
  <si>
    <t>Акушер (самостоятельный прием)</t>
  </si>
  <si>
    <t>*- в соответствии с приказом МЗ РФ от 20.121.2012 № 1183н «Об утверждении номенклатуры и должностей медицинских работников и фармацевтических работников»</t>
  </si>
  <si>
    <t>Наименование МО    ОБУЗ "Приволжская ЦРБ"</t>
  </si>
  <si>
    <t>Наименование МО      ОБУЗ "Шуйская ЦРБ"</t>
  </si>
  <si>
    <t>Наименование МО     ОБУЗ  ГКБ № 7</t>
  </si>
  <si>
    <t>Наименование МО    ООО "33МедикАл"</t>
  </si>
  <si>
    <t>Наименование МО    ОБУЗ "Тейковская ЦРБ"</t>
  </si>
  <si>
    <t>*- в соответствии с приказом МЗ РФ от 20.121.2012 № 1183н «Об утверждении номенклатуры и должностей медицинских работников и фармацевтических работник</t>
  </si>
  <si>
    <t>Наименование МО     ООО "Центр офтальмохирургии "Светадар"</t>
  </si>
  <si>
    <t>Наименование МО   ФГБУЗ  МЦ "Решма" ФМБА России</t>
  </si>
  <si>
    <t>Свод территория с частниками</t>
  </si>
  <si>
    <t>Плановые объемы медицинской помощи в амбулаторных условиях, оказываемой с профилактической и иными целями, на 2022 год</t>
  </si>
  <si>
    <t>Наименование медицинской организации      ОБУЗ "Кинешемская ЦРБ"</t>
  </si>
  <si>
    <t>Наименование должности специалиста</t>
  </si>
  <si>
    <t>Комплесные посещения для проведения профилактических медицинских осмотров</t>
  </si>
  <si>
    <t>Комплесные посещения для проведения диспансеризации</t>
  </si>
  <si>
    <t>Посещения с иными целями</t>
  </si>
  <si>
    <t>Профилактические медицинские осмотры несовершеннолетних</t>
  </si>
  <si>
    <t>Профилактические медицинскуие осмотры (включая 1-е посещение для проведения диспансерного наблююения), взр.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</si>
  <si>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</si>
  <si>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Диспансеризация пребывающих в стационарных учреждениях детей-сирот и детей, находящихся в трудной жизненной ситуации</t>
  </si>
  <si>
    <t>1 этап диспрансеризации, взр.</t>
  </si>
  <si>
    <t>Посещения для проведения диспансерного наблюдения (за исключением 1-го посещения)</t>
  </si>
  <si>
    <t>Посещения для проведения 2-го этапа диспансеризации</t>
  </si>
  <si>
    <t>Разовые посещения в связи с заболеванием</t>
  </si>
  <si>
    <t>Посещения центров здоровья</t>
  </si>
  <si>
    <t>посещения медицинских работников,  имеющих среднее медицинское образование, ведущих самостоятельный прием</t>
  </si>
  <si>
    <t>Посещения центров аибулаторной онкологической помощи</t>
  </si>
  <si>
    <t>Посещения с другими целями (патронаж, выдача справок и иных медицинских документов и др.)</t>
  </si>
  <si>
    <t>Наименование медицинской организации     ОБУЗ Ильинская ЦРБ</t>
  </si>
  <si>
    <t>Наименование медицинской организации         ОБУЗ "Родниковская ЦРБ"</t>
  </si>
  <si>
    <t>Наименование медицинской организации     ОБУЗ Лежневская ЦРБ</t>
  </si>
  <si>
    <t>Наименование медицинской организации        ОБУЗ "Тейковская ЦРБ"</t>
  </si>
  <si>
    <t xml:space="preserve">Наименование медицинской организации          СВОД </t>
  </si>
  <si>
    <t>Помощь, оказанная в др.территориях</t>
  </si>
  <si>
    <t>Объемы медицинских услуг для учреждений здравоохранения на 2022 год</t>
  </si>
  <si>
    <t>Наименование МО  ООО "УЗ Областной диагностический центр"</t>
  </si>
  <si>
    <t>Наименование услуги</t>
  </si>
  <si>
    <t>Количество услуг</t>
  </si>
  <si>
    <t>В амбулаторно-поликлинических условиях</t>
  </si>
  <si>
    <t>в рамках базовой программы ОМС</t>
  </si>
  <si>
    <t>объемы медицинских услуг, установленные по федеральному нормативу</t>
  </si>
  <si>
    <t>Компьютерная томография:</t>
  </si>
  <si>
    <t>без контрастирования</t>
  </si>
  <si>
    <t>с болюсным контрастированием</t>
  </si>
  <si>
    <t>с внутривенным контрастированием</t>
  </si>
  <si>
    <t xml:space="preserve">легких без контрастирования (COVID-19) </t>
  </si>
  <si>
    <t>Магниторезонансная томография:</t>
  </si>
  <si>
    <t>иные</t>
  </si>
  <si>
    <t>Ультразвуковое исследование сердечно-сосудистой системы:</t>
  </si>
  <si>
    <t>эхокардиография</t>
  </si>
  <si>
    <t>допплерография сосудов</t>
  </si>
  <si>
    <t>дуплексное сканирование сосудов</t>
  </si>
  <si>
    <t>Эндоскопическое диагностическое исследование: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</si>
  <si>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</si>
  <si>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</si>
  <si>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</si>
  <si>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</si>
  <si>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</si>
  <si>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</si>
  <si>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</si>
  <si>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Патологоанатомическое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</si>
  <si>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Прижизненное патолого-анатомическое исследование I, II, III, IV категорий сложности</t>
  </si>
  <si>
    <t>Прижизненное патолого-анатомическое исследование V категорий сложности</t>
  </si>
  <si>
    <t>Пересмотр биопсийного (операционного и диагностического) материала</t>
  </si>
  <si>
    <t xml:space="preserve">Молекулярно-генетические исследования с целью выявления онкологических заболеваний </t>
  </si>
  <si>
    <t>молекулярно-генетическое исследование мутаций в гене BRАF</t>
  </si>
  <si>
    <t>молекулярно-генетическое исследование мутаций в гене EGFR</t>
  </si>
  <si>
    <t>молекулярно-генетическое исследование мутаций в гене KRАS в биопсийном (операционном) материале</t>
  </si>
  <si>
    <t>молекулярно-генетическое исследование мутаций в гене NRAS в биопсийном (операционном) материале</t>
  </si>
  <si>
    <t>FISH HER2</t>
  </si>
  <si>
    <t>молекулярно-генетическое исследование мутаций в гене ВRСА 1/ ВRСА 2</t>
  </si>
  <si>
    <t>выполнение с применением метода секвенирования нового поколения NGC ВRСА 1/ ВRСА 2</t>
  </si>
  <si>
    <t>определение микросателлитной нестабильности МSI</t>
  </si>
  <si>
    <t>молекулярно-генетическое исследование мутаций гена АLК методом флюоресцентной гибридизации in situ (FISН)</t>
  </si>
  <si>
    <t>Определение амплификации гена ЕRВВ2 (НЕR2/Nеи) методом флюоресцентной гибридизации  in situ (FISН)</t>
  </si>
  <si>
    <t>Тестирование на выявление новой коронавирусной инфекции (COVID-19)</t>
  </si>
  <si>
    <t>объемы медицинских услуг, установленные дополнительно</t>
  </si>
  <si>
    <t>Оплачиваемые за услугу</t>
  </si>
  <si>
    <t xml:space="preserve">Гемодиализ интермиттирующий высокопоточный </t>
  </si>
  <si>
    <t>Перитонеальный диализ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</si>
  <si>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</si>
  <si>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</si>
  <si>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Маммография</t>
  </si>
  <si>
    <t>Маммография (с использованием передвижного маммографа)</t>
  </si>
  <si>
    <t>Рентгеноденситометрия</t>
  </si>
  <si>
    <t xml:space="preserve">     одной области</t>
  </si>
  <si>
    <t xml:space="preserve">     двух областей</t>
  </si>
  <si>
    <t>Позитронно-эмиссионная компьютерная томография (ПЭТ-КТ)</t>
  </si>
  <si>
    <t>Дистанционное наблюдение за показателями артериального давления:</t>
  </si>
  <si>
    <t>при подборе лекарственной терапии</t>
  </si>
  <si>
    <t>при контроле эффективности лекарственной терапии</t>
  </si>
  <si>
    <t>Оплачиваемые как посещение в сочетании с медицинской услугой</t>
  </si>
  <si>
    <t>Велоэргометрия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</si>
  <si>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</si>
  <si>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</si>
  <si>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>Дисцизия, экстракция вторичной катаракты</t>
  </si>
  <si>
    <t>Исследование уровня лекарственных препаратов в крови пациентам</t>
  </si>
  <si>
    <t>сверх базовой программы ОМС</t>
  </si>
  <si>
    <t xml:space="preserve">Проведение неонатального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(консультациями), а также медико-генетических исследований в соответствующих структурных подразделениях медицинских организаций </t>
  </si>
  <si>
    <t xml:space="preserve">Проведение пренатальной (дородовой) диагностики нарушений развития ребенка у беременных женщин </t>
  </si>
  <si>
    <t>Наименование МО   ООО "Клиника "Вита Авис"</t>
  </si>
  <si>
    <t xml:space="preserve"> Свод территория с частниками</t>
  </si>
  <si>
    <t>Помощь,оказанная в др.территориях</t>
  </si>
  <si>
    <t>Приложение 3
к протоколу Комиссии по разработке
территориальной программы обязательного
медицинского страхования
от 11.05.2022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</si>
</sst>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[$-419]General"/>
    <numFmt numFmtId="165" formatCode="_-* #,##0.00\ &quot;₽&quot;_-;\-* #,##0.00\ &quot;₽&quot;_-;_-* &quot;-&quot;??\ &quot;₽&quot;_-;_-@_-"/>
    <numFmt numFmtId="166" formatCode="#,##0.00&quot; &quot;[$руб.-419];[Red]&quot;-&quot;#,##0.00&quot; &quot;[$руб.-419]"/>
    <numFmt numFmtId="167" formatCode="_-* #,##0.00\ _₽_-;\-* #,##0.00\ _₽_-;_-* &quot;-&quot;??\ _₽_-;_-@_-"/>
    <numFmt numFmtId="168" formatCode="_-* #,##0.00\ _р_._-;\-* #,##0.00\ _р_._-;_-* &quot;-&quot;??\ _р_._-;_-@_-"/>
  </numFmts>
  <fonts count="8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0"/>
      <color theme="1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indexed="8"/>
      <name val="Courier New"/>
      <family val="3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 Cyr"/>
      <charset val="204"/>
    </font>
    <font>
      <sz val="9"/>
      <name val="Times New Roman Cyr"/>
      <family val="1"/>
      <charset val="204"/>
    </font>
    <font>
      <sz val="11"/>
      <name val="Times New Roman Cyr"/>
      <family val="1"/>
      <charset val="204"/>
    </font>
    <font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Narrow"/>
      <family val="2"/>
      <charset val="204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9C57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2"/>
      <name val="Times New Roman Cyr"/>
      <charset val="204"/>
    </font>
    <font>
      <sz val="12"/>
      <name val="Times New Roman Cyr"/>
      <charset val="204"/>
    </font>
    <font>
      <sz val="11"/>
      <name val="Times New Roman Cyr"/>
      <charset val="204"/>
    </font>
    <font>
      <sz val="12"/>
      <color rgb="FF000000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62">
    <xf numFmtId="0" fontId="0" fillId="0" borderId="0"/>
    <xf numFmtId="43" fontId="1" fillId="0" borderId="0" applyFont="0" applyFill="0" applyBorder="0" applyAlignment="0" applyProtection="0"/>
    <xf numFmtId="164" fontId="9" fillId="0" borderId="0"/>
    <xf numFmtId="0" fontId="10" fillId="0" borderId="0"/>
    <xf numFmtId="44" fontId="2" fillId="0" borderId="0" applyFont="0" applyFill="0" applyBorder="0" applyAlignment="0" applyProtection="0"/>
    <xf numFmtId="0" fontId="11" fillId="0" borderId="0"/>
    <xf numFmtId="0" fontId="11" fillId="0" borderId="0"/>
    <xf numFmtId="0" fontId="2" fillId="0" borderId="0"/>
    <xf numFmtId="0" fontId="12" fillId="0" borderId="0"/>
    <xf numFmtId="165" fontId="2" fillId="0" borderId="0" applyFont="0" applyFill="0" applyBorder="0" applyAlignment="0" applyProtection="0"/>
    <xf numFmtId="0" fontId="27" fillId="0" borderId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6" borderId="0" applyNumberFormat="0" applyBorder="0" applyAlignment="0" applyProtection="0"/>
    <xf numFmtId="0" fontId="33" fillId="10" borderId="0" applyNumberFormat="0" applyBorder="0" applyAlignment="0" applyProtection="0"/>
    <xf numFmtId="0" fontId="34" fillId="27" borderId="21" applyNumberFormat="0" applyAlignment="0" applyProtection="0"/>
    <xf numFmtId="0" fontId="35" fillId="28" borderId="22" applyNumberFormat="0" applyAlignment="0" applyProtection="0"/>
    <xf numFmtId="0" fontId="10" fillId="0" borderId="0"/>
    <xf numFmtId="0" fontId="36" fillId="0" borderId="0"/>
    <xf numFmtId="0" fontId="37" fillId="0" borderId="0" applyNumberFormat="0" applyFill="0" applyBorder="0" applyAlignment="0" applyProtection="0"/>
    <xf numFmtId="0" fontId="38" fillId="11" borderId="0" applyNumberFormat="0" applyBorder="0" applyAlignment="0" applyProtection="0"/>
    <xf numFmtId="0" fontId="39" fillId="0" borderId="0">
      <alignment horizontal="center"/>
    </xf>
    <xf numFmtId="0" fontId="40" fillId="0" borderId="23" applyNumberFormat="0" applyFill="0" applyAlignment="0" applyProtection="0"/>
    <xf numFmtId="0" fontId="41" fillId="0" borderId="24" applyNumberFormat="0" applyFill="0" applyAlignment="0" applyProtection="0"/>
    <xf numFmtId="0" fontId="42" fillId="0" borderId="25" applyNumberFormat="0" applyFill="0" applyAlignment="0" applyProtection="0"/>
    <xf numFmtId="0" fontId="42" fillId="0" borderId="0" applyNumberFormat="0" applyFill="0" applyBorder="0" applyAlignment="0" applyProtection="0"/>
    <xf numFmtId="0" fontId="39" fillId="0" borderId="0">
      <alignment horizontal="center" textRotation="90"/>
    </xf>
    <xf numFmtId="0" fontId="43" fillId="14" borderId="21" applyNumberFormat="0" applyAlignment="0" applyProtection="0"/>
    <xf numFmtId="0" fontId="44" fillId="0" borderId="26" applyNumberFormat="0" applyFill="0" applyAlignment="0" applyProtection="0"/>
    <xf numFmtId="0" fontId="45" fillId="29" borderId="0" applyNumberFormat="0" applyBorder="0" applyAlignment="0" applyProtection="0"/>
    <xf numFmtId="0" fontId="46" fillId="0" borderId="0"/>
    <xf numFmtId="0" fontId="10" fillId="30" borderId="27" applyNumberFormat="0" applyFont="0" applyAlignment="0" applyProtection="0"/>
    <xf numFmtId="0" fontId="47" fillId="27" borderId="28" applyNumberFormat="0" applyAlignment="0" applyProtection="0"/>
    <xf numFmtId="0" fontId="48" fillId="0" borderId="0"/>
    <xf numFmtId="166" fontId="48" fillId="0" borderId="0"/>
    <xf numFmtId="0" fontId="49" fillId="0" borderId="0" applyNumberFormat="0" applyFill="0" applyBorder="0" applyAlignment="0" applyProtection="0"/>
    <xf numFmtId="0" fontId="50" fillId="0" borderId="29" applyNumberFormat="0" applyFill="0" applyAlignment="0" applyProtection="0"/>
    <xf numFmtId="0" fontId="51" fillId="0" borderId="0" applyNumberFormat="0" applyFill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43" fillId="14" borderId="21" applyNumberFormat="0" applyAlignment="0" applyProtection="0"/>
    <xf numFmtId="0" fontId="43" fillId="14" borderId="21" applyNumberFormat="0" applyAlignment="0" applyProtection="0"/>
    <xf numFmtId="0" fontId="47" fillId="27" borderId="28" applyNumberFormat="0" applyAlignment="0" applyProtection="0"/>
    <xf numFmtId="0" fontId="47" fillId="27" borderId="28" applyNumberFormat="0" applyAlignment="0" applyProtection="0"/>
    <xf numFmtId="0" fontId="34" fillId="27" borderId="21" applyNumberFormat="0" applyAlignment="0" applyProtection="0"/>
    <xf numFmtId="0" fontId="34" fillId="27" borderId="21" applyNumberFormat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0" fillId="0" borderId="29" applyNumberFormat="0" applyFill="0" applyAlignment="0" applyProtection="0"/>
    <xf numFmtId="0" fontId="50" fillId="0" borderId="29" applyNumberFormat="0" applyFill="0" applyAlignment="0" applyProtection="0"/>
    <xf numFmtId="0" fontId="35" fillId="28" borderId="22" applyNumberFormat="0" applyAlignment="0" applyProtection="0"/>
    <xf numFmtId="0" fontId="35" fillId="28" borderId="22" applyNumberFormat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12" fillId="0" borderId="0"/>
    <xf numFmtId="0" fontId="52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3" fillId="30" borderId="27" applyNumberFormat="0" applyFont="0" applyAlignment="0" applyProtection="0"/>
    <xf numFmtId="0" fontId="53" fillId="30" borderId="27" applyNumberFormat="0" applyFont="0" applyAlignment="0" applyProtection="0"/>
    <xf numFmtId="0" fontId="53" fillId="30" borderId="27" applyNumberFormat="0" applyFont="0" applyAlignment="0" applyProtection="0"/>
    <xf numFmtId="0" fontId="10" fillId="30" borderId="27" applyNumberFormat="0" applyFont="0" applyAlignment="0" applyProtection="0"/>
    <xf numFmtId="9" fontId="11" fillId="0" borderId="0" applyFont="0" applyFill="0" applyBorder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5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60" fillId="2" borderId="0" applyNumberFormat="0" applyBorder="0" applyAlignment="0" applyProtection="0"/>
  </cellStyleXfs>
  <cellXfs count="676">
    <xf numFmtId="0" fontId="0" fillId="0" borderId="0" xfId="0"/>
    <xf numFmtId="0" fontId="3" fillId="0" borderId="0" xfId="0" applyFont="1"/>
    <xf numFmtId="0" fontId="5" fillId="0" borderId="0" xfId="0" applyFont="1"/>
    <xf numFmtId="0" fontId="6" fillId="0" borderId="10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3" borderId="13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justify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right" vertical="center" wrapText="1"/>
    </xf>
    <xf numFmtId="0" fontId="3" fillId="5" borderId="6" xfId="0" applyFont="1" applyFill="1" applyBorder="1" applyAlignment="1">
      <alignment horizontal="justify" vertical="center" wrapText="1"/>
    </xf>
    <xf numFmtId="0" fontId="3" fillId="0" borderId="6" xfId="0" applyFont="1" applyBorder="1"/>
    <xf numFmtId="0" fontId="3" fillId="3" borderId="6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wrapText="1"/>
    </xf>
    <xf numFmtId="0" fontId="3" fillId="3" borderId="6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left"/>
    </xf>
    <xf numFmtId="0" fontId="3" fillId="5" borderId="6" xfId="0" applyFont="1" applyFill="1" applyBorder="1"/>
    <xf numFmtId="0" fontId="3" fillId="3" borderId="6" xfId="0" applyFont="1" applyFill="1" applyBorder="1" applyAlignment="1">
      <alignment horizontal="justify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6" xfId="0" applyFont="1" applyBorder="1"/>
    <xf numFmtId="0" fontId="5" fillId="3" borderId="6" xfId="0" applyFont="1" applyFill="1" applyBorder="1" applyAlignment="1">
      <alignment horizontal="left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7" fillId="0" borderId="0" xfId="0" applyFont="1" applyBorder="1"/>
    <xf numFmtId="0" fontId="0" fillId="0" borderId="0" xfId="0" applyBorder="1"/>
    <xf numFmtId="0" fontId="8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top"/>
    </xf>
    <xf numFmtId="0" fontId="8" fillId="0" borderId="0" xfId="0" applyFont="1"/>
    <xf numFmtId="0" fontId="13" fillId="0" borderId="6" xfId="0" applyFont="1" applyFill="1" applyBorder="1" applyAlignment="1">
      <alignment horizontal="center" vertical="center"/>
    </xf>
    <xf numFmtId="0" fontId="3" fillId="0" borderId="6" xfId="0" applyFont="1" applyFill="1" applyBorder="1"/>
    <xf numFmtId="0" fontId="14" fillId="0" borderId="0" xfId="0" applyFont="1" applyFill="1" applyAlignment="1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/>
    <xf numFmtId="0" fontId="16" fillId="0" borderId="0" xfId="0" applyFont="1" applyFill="1"/>
    <xf numFmtId="0" fontId="17" fillId="0" borderId="6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15" fillId="0" borderId="0" xfId="0" applyFont="1" applyFill="1" applyBorder="1"/>
    <xf numFmtId="0" fontId="6" fillId="0" borderId="6" xfId="0" applyFont="1" applyFill="1" applyBorder="1" applyAlignment="1">
      <alignment horizontal="center" vertical="center"/>
    </xf>
    <xf numFmtId="3" fontId="3" fillId="0" borderId="13" xfId="0" applyNumberFormat="1" applyFont="1" applyFill="1" applyBorder="1" applyAlignment="1">
      <alignment horizontal="center" vertical="center"/>
    </xf>
    <xf numFmtId="3" fontId="3" fillId="0" borderId="6" xfId="0" applyNumberFormat="1" applyFont="1" applyFill="1" applyBorder="1" applyAlignment="1">
      <alignment horizontal="center" vertical="center"/>
    </xf>
    <xf numFmtId="3" fontId="3" fillId="6" borderId="6" xfId="0" applyNumberFormat="1" applyFont="1" applyFill="1" applyBorder="1" applyAlignment="1">
      <alignment horizontal="center" vertical="center"/>
    </xf>
    <xf numFmtId="3" fontId="3" fillId="0" borderId="6" xfId="0" applyNumberFormat="1" applyFont="1" applyFill="1" applyBorder="1" applyAlignment="1">
      <alignment horizontal="center" vertical="center" wrapText="1"/>
    </xf>
    <xf numFmtId="3" fontId="17" fillId="0" borderId="6" xfId="0" applyNumberFormat="1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center" vertical="center"/>
    </xf>
    <xf numFmtId="3" fontId="5" fillId="0" borderId="6" xfId="0" applyNumberFormat="1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14" fillId="5" borderId="6" xfId="0" applyFont="1" applyFill="1" applyBorder="1" applyAlignment="1">
      <alignment horizontal="center" vertical="center"/>
    </xf>
    <xf numFmtId="0" fontId="18" fillId="0" borderId="0" xfId="0" applyFont="1"/>
    <xf numFmtId="0" fontId="16" fillId="0" borderId="0" xfId="0" applyFont="1"/>
    <xf numFmtId="0" fontId="18" fillId="0" borderId="13" xfId="0" applyFont="1" applyBorder="1" applyAlignment="1">
      <alignment horizontal="justify" vertical="center" wrapText="1"/>
    </xf>
    <xf numFmtId="0" fontId="18" fillId="0" borderId="13" xfId="0" applyFont="1" applyFill="1" applyBorder="1" applyAlignment="1">
      <alignment horizontal="center" vertical="center"/>
    </xf>
    <xf numFmtId="0" fontId="18" fillId="7" borderId="13" xfId="0" applyFont="1" applyFill="1" applyBorder="1" applyAlignment="1">
      <alignment horizontal="center" vertical="center"/>
    </xf>
    <xf numFmtId="0" fontId="18" fillId="0" borderId="6" xfId="0" applyFont="1" applyBorder="1" applyAlignment="1">
      <alignment horizontal="justify" vertical="center" wrapText="1"/>
    </xf>
    <xf numFmtId="0" fontId="18" fillId="0" borderId="6" xfId="0" applyFont="1" applyBorder="1" applyAlignment="1">
      <alignment horizontal="right" vertical="center" wrapText="1"/>
    </xf>
    <xf numFmtId="0" fontId="18" fillId="0" borderId="6" xfId="0" applyFont="1" applyBorder="1"/>
    <xf numFmtId="0" fontId="18" fillId="0" borderId="6" xfId="0" applyFont="1" applyBorder="1" applyAlignment="1">
      <alignment wrapText="1"/>
    </xf>
    <xf numFmtId="0" fontId="18" fillId="7" borderId="6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justify" vertical="center" wrapText="1"/>
    </xf>
    <xf numFmtId="0" fontId="18" fillId="0" borderId="6" xfId="0" applyFont="1" applyBorder="1" applyAlignment="1">
      <alignment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Fill="1" applyBorder="1"/>
    <xf numFmtId="0" fontId="5" fillId="7" borderId="6" xfId="0" applyFont="1" applyFill="1" applyBorder="1" applyAlignment="1">
      <alignment horizontal="left"/>
    </xf>
    <xf numFmtId="0" fontId="16" fillId="7" borderId="6" xfId="0" applyFont="1" applyFill="1" applyBorder="1" applyAlignment="1">
      <alignment horizontal="center" vertical="center"/>
    </xf>
    <xf numFmtId="0" fontId="20" fillId="7" borderId="17" xfId="0" applyFont="1" applyFill="1" applyBorder="1" applyAlignment="1">
      <alignment horizontal="center"/>
    </xf>
    <xf numFmtId="0" fontId="21" fillId="7" borderId="6" xfId="0" applyFont="1" applyFill="1" applyBorder="1" applyAlignment="1">
      <alignment horizontal="center"/>
    </xf>
    <xf numFmtId="0" fontId="7" fillId="7" borderId="6" xfId="0" applyFont="1" applyFill="1" applyBorder="1"/>
    <xf numFmtId="0" fontId="5" fillId="7" borderId="17" xfId="0" applyFont="1" applyFill="1" applyBorder="1" applyAlignment="1">
      <alignment horizontal="center" vertical="center"/>
    </xf>
    <xf numFmtId="0" fontId="22" fillId="7" borderId="6" xfId="0" applyFont="1" applyFill="1" applyBorder="1" applyAlignment="1">
      <alignment horizontal="center" vertical="center"/>
    </xf>
    <xf numFmtId="0" fontId="23" fillId="0" borderId="0" xfId="0" applyFont="1" applyAlignment="1">
      <alignment horizontal="justify" vertical="center"/>
    </xf>
    <xf numFmtId="0" fontId="18" fillId="0" borderId="0" xfId="0" applyFont="1" applyAlignment="1">
      <alignment horizontal="left" vertical="top"/>
    </xf>
    <xf numFmtId="0" fontId="23" fillId="0" borderId="0" xfId="0" applyFont="1"/>
    <xf numFmtId="0" fontId="22" fillId="0" borderId="0" xfId="0" applyFont="1" applyBorder="1" applyAlignment="1">
      <alignment horizontal="center" vertical="center"/>
    </xf>
    <xf numFmtId="0" fontId="15" fillId="0" borderId="0" xfId="0" applyFont="1"/>
    <xf numFmtId="0" fontId="24" fillId="0" borderId="0" xfId="0" applyFont="1" applyFill="1" applyAlignment="1">
      <alignment wrapText="1"/>
    </xf>
    <xf numFmtId="0" fontId="26" fillId="0" borderId="6" xfId="0" applyFont="1" applyFill="1" applyBorder="1" applyAlignment="1">
      <alignment horizontal="center" vertical="center" wrapText="1"/>
    </xf>
    <xf numFmtId="4" fontId="28" fillId="8" borderId="6" xfId="10" applyNumberFormat="1" applyFont="1" applyFill="1" applyBorder="1" applyAlignment="1">
      <alignment horizontal="center" vertical="center" textRotation="90"/>
    </xf>
    <xf numFmtId="0" fontId="14" fillId="0" borderId="6" xfId="0" applyFont="1" applyFill="1" applyBorder="1" applyAlignment="1">
      <alignment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5" fillId="0" borderId="6" xfId="0" applyFont="1" applyBorder="1"/>
    <xf numFmtId="3" fontId="15" fillId="0" borderId="6" xfId="0" applyNumberFormat="1" applyFont="1" applyBorder="1" applyAlignment="1">
      <alignment horizontal="center" vertical="center"/>
    </xf>
    <xf numFmtId="3" fontId="29" fillId="8" borderId="6" xfId="10" applyNumberFormat="1" applyFont="1" applyFill="1" applyBorder="1" applyAlignment="1">
      <alignment horizontal="center" vertical="center"/>
    </xf>
    <xf numFmtId="0" fontId="14" fillId="0" borderId="6" xfId="0" applyFont="1" applyFill="1" applyBorder="1"/>
    <xf numFmtId="0" fontId="14" fillId="0" borderId="6" xfId="0" applyFont="1" applyFill="1" applyBorder="1" applyAlignment="1">
      <alignment wrapText="1"/>
    </xf>
    <xf numFmtId="0" fontId="30" fillId="0" borderId="6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left"/>
    </xf>
    <xf numFmtId="0" fontId="14" fillId="0" borderId="6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left" wrapText="1"/>
    </xf>
    <xf numFmtId="0" fontId="14" fillId="0" borderId="6" xfId="7" applyFont="1" applyFill="1" applyBorder="1"/>
    <xf numFmtId="0" fontId="14" fillId="0" borderId="6" xfId="7" applyFont="1" applyFill="1" applyBorder="1" applyAlignment="1">
      <alignment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/>
    </xf>
    <xf numFmtId="0" fontId="6" fillId="0" borderId="6" xfId="0" applyFont="1" applyFill="1" applyBorder="1" applyAlignment="1">
      <alignment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25" fillId="0" borderId="0" xfId="0" applyFont="1"/>
    <xf numFmtId="0" fontId="31" fillId="0" borderId="0" xfId="0" applyFont="1"/>
    <xf numFmtId="0" fontId="31" fillId="0" borderId="0" xfId="0" applyFont="1" applyFill="1"/>
    <xf numFmtId="0" fontId="56" fillId="0" borderId="6" xfId="0" applyFont="1" applyFill="1" applyBorder="1" applyAlignment="1">
      <alignment horizontal="center" vertical="center" wrapText="1"/>
    </xf>
    <xf numFmtId="0" fontId="15" fillId="0" borderId="16" xfId="0" applyFont="1" applyBorder="1"/>
    <xf numFmtId="0" fontId="30" fillId="0" borderId="16" xfId="0" applyFont="1" applyFill="1" applyBorder="1" applyAlignment="1">
      <alignment horizontal="center" vertical="center" wrapText="1"/>
    </xf>
    <xf numFmtId="0" fontId="14" fillId="0" borderId="5" xfId="0" applyFont="1" applyFill="1" applyBorder="1"/>
    <xf numFmtId="0" fontId="14" fillId="0" borderId="5" xfId="0" applyFont="1" applyFill="1" applyBorder="1" applyAlignment="1">
      <alignment wrapText="1"/>
    </xf>
    <xf numFmtId="0" fontId="57" fillId="0" borderId="6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58" fillId="0" borderId="10" xfId="0" applyFont="1" applyFill="1" applyBorder="1" applyAlignment="1">
      <alignment horizontal="center" vertical="center" wrapText="1"/>
    </xf>
    <xf numFmtId="3" fontId="25" fillId="0" borderId="6" xfId="0" applyNumberFormat="1" applyFont="1" applyBorder="1" applyAlignment="1">
      <alignment horizontal="center" vertical="center"/>
    </xf>
    <xf numFmtId="0" fontId="59" fillId="0" borderId="6" xfId="0" applyFont="1" applyFill="1" applyBorder="1" applyAlignment="1">
      <alignment horizontal="center" vertical="center" wrapText="1"/>
    </xf>
    <xf numFmtId="0" fontId="30" fillId="6" borderId="6" xfId="0" applyFont="1" applyFill="1" applyBorder="1" applyAlignment="1">
      <alignment horizontal="center" vertical="center" wrapText="1"/>
    </xf>
    <xf numFmtId="0" fontId="15" fillId="6" borderId="0" xfId="0" applyFont="1" applyFill="1"/>
    <xf numFmtId="0" fontId="26" fillId="0" borderId="10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vertical="center" wrapText="1"/>
    </xf>
    <xf numFmtId="0" fontId="26" fillId="0" borderId="35" xfId="0" applyFont="1" applyFill="1" applyBorder="1" applyAlignment="1">
      <alignment horizontal="center" vertical="center" wrapText="1"/>
    </xf>
    <xf numFmtId="4" fontId="28" fillId="6" borderId="6" xfId="10" applyNumberFormat="1" applyFont="1" applyFill="1" applyBorder="1" applyAlignment="1">
      <alignment horizontal="center" vertical="center" textRotation="90"/>
    </xf>
    <xf numFmtId="3" fontId="15" fillId="6" borderId="6" xfId="0" applyNumberFormat="1" applyFont="1" applyFill="1" applyBorder="1" applyAlignment="1">
      <alignment horizontal="center" vertical="center"/>
    </xf>
    <xf numFmtId="3" fontId="29" fillId="6" borderId="6" xfId="10" applyNumberFormat="1" applyFont="1" applyFill="1" applyBorder="1" applyAlignment="1">
      <alignment horizontal="center" vertical="center"/>
    </xf>
    <xf numFmtId="0" fontId="26" fillId="0" borderId="16" xfId="0" applyFont="1" applyFill="1" applyBorder="1" applyAlignment="1">
      <alignment horizontal="center" vertical="center" wrapText="1"/>
    </xf>
    <xf numFmtId="3" fontId="30" fillId="0" borderId="6" xfId="0" applyNumberFormat="1" applyFont="1" applyFill="1" applyBorder="1" applyAlignment="1">
      <alignment horizontal="center" vertical="center" wrapText="1"/>
    </xf>
    <xf numFmtId="3" fontId="30" fillId="0" borderId="16" xfId="0" applyNumberFormat="1" applyFont="1" applyFill="1" applyBorder="1" applyAlignment="1">
      <alignment horizontal="center" vertical="center" wrapText="1"/>
    </xf>
    <xf numFmtId="3" fontId="59" fillId="0" borderId="6" xfId="0" applyNumberFormat="1" applyFont="1" applyFill="1" applyBorder="1" applyAlignment="1">
      <alignment horizontal="center" vertical="center" wrapText="1"/>
    </xf>
    <xf numFmtId="3" fontId="30" fillId="6" borderId="6" xfId="0" applyNumberFormat="1" applyFont="1" applyFill="1" applyBorder="1" applyAlignment="1">
      <alignment horizontal="center" vertical="center" wrapText="1"/>
    </xf>
    <xf numFmtId="3" fontId="30" fillId="6" borderId="16" xfId="0" applyNumberFormat="1" applyFont="1" applyFill="1" applyBorder="1" applyAlignment="1">
      <alignment horizontal="center" vertical="center" wrapText="1"/>
    </xf>
    <xf numFmtId="3" fontId="26" fillId="0" borderId="6" xfId="0" applyNumberFormat="1" applyFont="1" applyFill="1" applyBorder="1" applyAlignment="1">
      <alignment horizontal="center" vertical="center" wrapText="1"/>
    </xf>
    <xf numFmtId="3" fontId="26" fillId="0" borderId="16" xfId="0" applyNumberFormat="1" applyFont="1" applyFill="1" applyBorder="1" applyAlignment="1">
      <alignment horizontal="center" vertical="center" wrapText="1"/>
    </xf>
    <xf numFmtId="3" fontId="31" fillId="0" borderId="0" xfId="0" applyNumberFormat="1" applyFont="1" applyFill="1"/>
    <xf numFmtId="0" fontId="30" fillId="31" borderId="6" xfId="0" applyFont="1" applyFill="1" applyBorder="1" applyAlignment="1">
      <alignment horizontal="center" vertical="center" wrapText="1"/>
    </xf>
    <xf numFmtId="0" fontId="30" fillId="31" borderId="16" xfId="0" applyFont="1" applyFill="1" applyBorder="1" applyAlignment="1">
      <alignment horizontal="center" vertical="center" wrapText="1"/>
    </xf>
    <xf numFmtId="0" fontId="61" fillId="0" borderId="6" xfId="461" applyFont="1" applyFill="1" applyBorder="1" applyAlignment="1">
      <alignment horizontal="center" vertical="center" wrapText="1"/>
    </xf>
    <xf numFmtId="0" fontId="14" fillId="0" borderId="34" xfId="0" applyFont="1" applyFill="1" applyBorder="1"/>
    <xf numFmtId="0" fontId="14" fillId="0" borderId="14" xfId="0" applyFont="1" applyFill="1" applyBorder="1" applyAlignment="1">
      <alignment vertical="center" wrapText="1"/>
    </xf>
    <xf numFmtId="0" fontId="30" fillId="6" borderId="14" xfId="0" applyFont="1" applyFill="1" applyBorder="1" applyAlignment="1">
      <alignment horizontal="center" vertical="center" wrapText="1"/>
    </xf>
    <xf numFmtId="0" fontId="30" fillId="0" borderId="14" xfId="0" applyFont="1" applyFill="1" applyBorder="1" applyAlignment="1">
      <alignment horizontal="center" vertical="center" wrapText="1"/>
    </xf>
    <xf numFmtId="0" fontId="24" fillId="3" borderId="6" xfId="0" applyFont="1" applyFill="1" applyBorder="1" applyAlignment="1">
      <alignment horizontal="center" vertical="center" wrapText="1"/>
    </xf>
    <xf numFmtId="0" fontId="6" fillId="32" borderId="6" xfId="0" applyFont="1" applyFill="1" applyBorder="1" applyAlignment="1">
      <alignment horizontal="center" vertical="center" wrapText="1"/>
    </xf>
    <xf numFmtId="0" fontId="5" fillId="32" borderId="6" xfId="0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7" applyFont="1" applyFill="1"/>
    <xf numFmtId="0" fontId="16" fillId="0" borderId="0" xfId="7" applyFont="1" applyFill="1"/>
    <xf numFmtId="0" fontId="15" fillId="0" borderId="0" xfId="7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center" vertical="center" wrapText="1"/>
    </xf>
    <xf numFmtId="0" fontId="64" fillId="0" borderId="10" xfId="0" applyFont="1" applyFill="1" applyBorder="1" applyAlignment="1">
      <alignment horizontal="center" vertical="center" wrapText="1"/>
    </xf>
    <xf numFmtId="0" fontId="64" fillId="0" borderId="12" xfId="0" applyFont="1" applyFill="1" applyBorder="1" applyAlignment="1">
      <alignment horizontal="center" vertical="center" wrapText="1"/>
    </xf>
    <xf numFmtId="0" fontId="3" fillId="0" borderId="44" xfId="7" applyFont="1" applyBorder="1" applyAlignment="1">
      <alignment horizontal="left" vertical="top" wrapText="1"/>
    </xf>
    <xf numFmtId="0" fontId="6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46" xfId="0" applyFont="1" applyFill="1" applyBorder="1" applyAlignment="1">
      <alignment horizontal="center" vertical="center"/>
    </xf>
    <xf numFmtId="0" fontId="15" fillId="0" borderId="6" xfId="7" applyFont="1" applyFill="1" applyBorder="1"/>
    <xf numFmtId="0" fontId="15" fillId="0" borderId="8" xfId="7" applyFont="1" applyFill="1" applyBorder="1"/>
    <xf numFmtId="0" fontId="3" fillId="6" borderId="44" xfId="7" applyFont="1" applyFill="1" applyBorder="1" applyAlignment="1">
      <alignment horizontal="left" vertical="top" wrapText="1"/>
    </xf>
    <xf numFmtId="0" fontId="65" fillId="6" borderId="6" xfId="0" applyFont="1" applyFill="1" applyBorder="1" applyAlignment="1">
      <alignment horizontal="center" vertical="center"/>
    </xf>
    <xf numFmtId="2" fontId="15" fillId="6" borderId="46" xfId="0" applyNumberFormat="1" applyFont="1" applyFill="1" applyBorder="1" applyAlignment="1">
      <alignment horizontal="center" vertical="center"/>
    </xf>
    <xf numFmtId="0" fontId="15" fillId="6" borderId="6" xfId="7" applyFont="1" applyFill="1" applyBorder="1"/>
    <xf numFmtId="0" fontId="15" fillId="6" borderId="8" xfId="7" applyFont="1" applyFill="1" applyBorder="1"/>
    <xf numFmtId="0" fontId="3" fillId="4" borderId="44" xfId="7" applyFont="1" applyFill="1" applyBorder="1" applyAlignment="1">
      <alignment horizontal="left" vertical="top" wrapText="1"/>
    </xf>
    <xf numFmtId="0" fontId="15" fillId="4" borderId="46" xfId="0" applyFont="1" applyFill="1" applyBorder="1" applyAlignment="1">
      <alignment horizontal="center" vertical="center"/>
    </xf>
    <xf numFmtId="0" fontId="15" fillId="4" borderId="6" xfId="7" applyFont="1" applyFill="1" applyBorder="1"/>
    <xf numFmtId="0" fontId="15" fillId="4" borderId="8" xfId="7" applyFont="1" applyFill="1" applyBorder="1"/>
    <xf numFmtId="3" fontId="65" fillId="0" borderId="6" xfId="0" applyNumberFormat="1" applyFont="1" applyFill="1" applyBorder="1" applyAlignment="1">
      <alignment horizontal="center" vertical="center"/>
    </xf>
    <xf numFmtId="0" fontId="15" fillId="6" borderId="6" xfId="0" applyFont="1" applyFill="1" applyBorder="1" applyAlignment="1">
      <alignment horizontal="center" vertical="center"/>
    </xf>
    <xf numFmtId="0" fontId="15" fillId="6" borderId="8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6" fillId="0" borderId="49" xfId="7" applyFont="1" applyFill="1" applyBorder="1"/>
    <xf numFmtId="0" fontId="25" fillId="0" borderId="50" xfId="0" applyFont="1" applyFill="1" applyBorder="1" applyAlignment="1">
      <alignment horizontal="center" vertical="center"/>
    </xf>
    <xf numFmtId="0" fontId="25" fillId="0" borderId="51" xfId="0" applyFont="1" applyFill="1" applyBorder="1" applyAlignment="1">
      <alignment horizontal="center" vertical="center"/>
    </xf>
    <xf numFmtId="0" fontId="31" fillId="0" borderId="0" xfId="7" applyFont="1" applyFill="1"/>
    <xf numFmtId="0" fontId="31" fillId="0" borderId="0" xfId="7" applyFont="1" applyFill="1" applyBorder="1"/>
    <xf numFmtId="0" fontId="66" fillId="0" borderId="0" xfId="7" applyFont="1"/>
    <xf numFmtId="0" fontId="15" fillId="0" borderId="0" xfId="7" applyFont="1" applyFill="1" applyBorder="1"/>
    <xf numFmtId="0" fontId="3" fillId="0" borderId="44" xfId="0" applyFont="1" applyBorder="1" applyAlignment="1">
      <alignment horizontal="left" vertical="top" wrapText="1"/>
    </xf>
    <xf numFmtId="0" fontId="15" fillId="0" borderId="6" xfId="0" applyFont="1" applyFill="1" applyBorder="1"/>
    <xf numFmtId="0" fontId="15" fillId="0" borderId="8" xfId="0" applyFont="1" applyFill="1" applyBorder="1"/>
    <xf numFmtId="0" fontId="3" fillId="6" borderId="44" xfId="0" applyFont="1" applyFill="1" applyBorder="1" applyAlignment="1">
      <alignment horizontal="left" vertical="top" wrapText="1"/>
    </xf>
    <xf numFmtId="0" fontId="15" fillId="6" borderId="6" xfId="0" applyFont="1" applyFill="1" applyBorder="1"/>
    <xf numFmtId="0" fontId="15" fillId="6" borderId="8" xfId="0" applyFont="1" applyFill="1" applyBorder="1"/>
    <xf numFmtId="0" fontId="3" fillId="4" borderId="44" xfId="0" applyFont="1" applyFill="1" applyBorder="1" applyAlignment="1">
      <alignment horizontal="left" vertical="top" wrapText="1"/>
    </xf>
    <xf numFmtId="0" fontId="65" fillId="4" borderId="6" xfId="0" applyFont="1" applyFill="1" applyBorder="1" applyAlignment="1">
      <alignment horizontal="center" vertical="center"/>
    </xf>
    <xf numFmtId="0" fontId="15" fillId="4" borderId="6" xfId="0" applyFont="1" applyFill="1" applyBorder="1"/>
    <xf numFmtId="0" fontId="15" fillId="4" borderId="8" xfId="0" applyFont="1" applyFill="1" applyBorder="1"/>
    <xf numFmtId="3" fontId="67" fillId="6" borderId="6" xfId="0" applyNumberFormat="1" applyFont="1" applyFill="1" applyBorder="1" applyAlignment="1">
      <alignment horizontal="center" vertical="center"/>
    </xf>
    <xf numFmtId="0" fontId="6" fillId="0" borderId="49" xfId="0" applyFont="1" applyFill="1" applyBorder="1"/>
    <xf numFmtId="0" fontId="31" fillId="0" borderId="0" xfId="0" applyFont="1" applyFill="1" applyBorder="1"/>
    <xf numFmtId="0" fontId="66" fillId="0" borderId="0" xfId="0" applyFont="1"/>
    <xf numFmtId="0" fontId="15" fillId="0" borderId="13" xfId="0" applyFont="1" applyFill="1" applyBorder="1" applyAlignment="1">
      <alignment horizontal="center" vertical="center"/>
    </xf>
    <xf numFmtId="1" fontId="0" fillId="0" borderId="8" xfId="0" applyNumberFormat="1" applyBorder="1"/>
    <xf numFmtId="0" fontId="15" fillId="0" borderId="17" xfId="0" applyFont="1" applyFill="1" applyBorder="1"/>
    <xf numFmtId="0" fontId="14" fillId="0" borderId="44" xfId="0" applyFont="1" applyBorder="1" applyAlignment="1">
      <alignment horizontal="left" vertical="top" wrapText="1"/>
    </xf>
    <xf numFmtId="1" fontId="0" fillId="6" borderId="8" xfId="0" applyNumberFormat="1" applyFill="1" applyBorder="1"/>
    <xf numFmtId="0" fontId="15" fillId="6" borderId="17" xfId="0" applyFont="1" applyFill="1" applyBorder="1"/>
    <xf numFmtId="0" fontId="15" fillId="4" borderId="6" xfId="0" applyFont="1" applyFill="1" applyBorder="1" applyAlignment="1">
      <alignment horizontal="center" vertical="center"/>
    </xf>
    <xf numFmtId="0" fontId="15" fillId="4" borderId="17" xfId="0" applyFont="1" applyFill="1" applyBorder="1"/>
    <xf numFmtId="0" fontId="15" fillId="6" borderId="17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1" fontId="67" fillId="0" borderId="6" xfId="0" applyNumberFormat="1" applyFont="1" applyFill="1" applyBorder="1" applyAlignment="1">
      <alignment horizontal="center" vertical="center"/>
    </xf>
    <xf numFmtId="0" fontId="14" fillId="6" borderId="44" xfId="0" applyFont="1" applyFill="1" applyBorder="1" applyAlignment="1">
      <alignment horizontal="left" vertical="top" wrapText="1"/>
    </xf>
    <xf numFmtId="0" fontId="65" fillId="0" borderId="0" xfId="0" applyFont="1" applyFill="1"/>
    <xf numFmtId="0" fontId="65" fillId="0" borderId="0" xfId="0" applyFont="1" applyFill="1" applyBorder="1" applyAlignment="1">
      <alignment horizontal="center" vertical="center"/>
    </xf>
    <xf numFmtId="0" fontId="18" fillId="0" borderId="44" xfId="0" applyFont="1" applyBorder="1" applyAlignment="1">
      <alignment horizontal="left" vertical="top" wrapText="1"/>
    </xf>
    <xf numFmtId="0" fontId="65" fillId="0" borderId="6" xfId="0" applyFont="1" applyFill="1" applyBorder="1"/>
    <xf numFmtId="0" fontId="65" fillId="0" borderId="8" xfId="0" applyFont="1" applyFill="1" applyBorder="1"/>
    <xf numFmtId="0" fontId="18" fillId="6" borderId="44" xfId="0" applyFont="1" applyFill="1" applyBorder="1" applyAlignment="1">
      <alignment horizontal="left" vertical="top" wrapText="1"/>
    </xf>
    <xf numFmtId="0" fontId="65" fillId="6" borderId="6" xfId="0" applyFont="1" applyFill="1" applyBorder="1"/>
    <xf numFmtId="0" fontId="65" fillId="6" borderId="8" xfId="0" applyFont="1" applyFill="1" applyBorder="1"/>
    <xf numFmtId="0" fontId="18" fillId="4" borderId="44" xfId="0" applyFont="1" applyFill="1" applyBorder="1" applyAlignment="1">
      <alignment horizontal="left" vertical="top" wrapText="1"/>
    </xf>
    <xf numFmtId="0" fontId="65" fillId="4" borderId="6" xfId="0" applyFont="1" applyFill="1" applyBorder="1"/>
    <xf numFmtId="0" fontId="65" fillId="4" borderId="8" xfId="0" applyFont="1" applyFill="1" applyBorder="1"/>
    <xf numFmtId="0" fontId="69" fillId="0" borderId="0" xfId="0" applyFont="1"/>
    <xf numFmtId="0" fontId="65" fillId="0" borderId="0" xfId="0" applyFont="1" applyFill="1" applyBorder="1"/>
    <xf numFmtId="3" fontId="14" fillId="6" borderId="6" xfId="0" applyNumberFormat="1" applyFont="1" applyFill="1" applyBorder="1" applyAlignment="1">
      <alignment horizontal="center" vertical="center"/>
    </xf>
    <xf numFmtId="1" fontId="14" fillId="0" borderId="6" xfId="0" applyNumberFormat="1" applyFont="1" applyFill="1" applyBorder="1" applyAlignment="1">
      <alignment horizontal="center" vertical="center"/>
    </xf>
    <xf numFmtId="0" fontId="26" fillId="0" borderId="6" xfId="0" applyFont="1" applyFill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/>
    </xf>
    <xf numFmtId="0" fontId="26" fillId="4" borderId="6" xfId="0" applyFont="1" applyFill="1" applyBorder="1" applyAlignment="1">
      <alignment horizontal="center" vertical="center"/>
    </xf>
    <xf numFmtId="0" fontId="26" fillId="4" borderId="8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53" xfId="0" applyFont="1" applyFill="1" applyBorder="1" applyAlignment="1">
      <alignment horizontal="center" vertical="center"/>
    </xf>
    <xf numFmtId="0" fontId="15" fillId="0" borderId="34" xfId="0" applyFont="1" applyFill="1" applyBorder="1" applyAlignment="1">
      <alignment horizontal="center" vertical="center"/>
    </xf>
    <xf numFmtId="0" fontId="15" fillId="0" borderId="14" xfId="0" applyFont="1" applyFill="1" applyBorder="1"/>
    <xf numFmtId="0" fontId="15" fillId="0" borderId="53" xfId="0" applyFont="1" applyFill="1" applyBorder="1"/>
    <xf numFmtId="0" fontId="68" fillId="7" borderId="33" xfId="0" applyFont="1" applyFill="1" applyBorder="1" applyAlignment="1">
      <alignment horizontal="center" vertical="center"/>
    </xf>
    <xf numFmtId="0" fontId="68" fillId="7" borderId="5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70" fillId="7" borderId="50" xfId="0" applyFont="1" applyFill="1" applyBorder="1" applyAlignment="1">
      <alignment horizontal="center" vertical="center"/>
    </xf>
    <xf numFmtId="0" fontId="25" fillId="7" borderId="51" xfId="0" applyFont="1" applyFill="1" applyBorder="1" applyAlignment="1">
      <alignment horizontal="center" vertical="center"/>
    </xf>
    <xf numFmtId="0" fontId="15" fillId="7" borderId="50" xfId="0" applyFont="1" applyFill="1" applyBorder="1" applyAlignment="1">
      <alignment horizontal="center" vertical="center" wrapText="1"/>
    </xf>
    <xf numFmtId="0" fontId="15" fillId="7" borderId="55" xfId="0" applyFont="1" applyFill="1" applyBorder="1" applyAlignment="1">
      <alignment horizontal="center" vertical="center" wrapText="1"/>
    </xf>
    <xf numFmtId="0" fontId="15" fillId="7" borderId="56" xfId="0" applyFont="1" applyFill="1" applyBorder="1" applyAlignment="1">
      <alignment horizontal="center" vertical="center" wrapText="1"/>
    </xf>
    <xf numFmtId="0" fontId="64" fillId="0" borderId="6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center" vertical="center"/>
    </xf>
    <xf numFmtId="0" fontId="64" fillId="0" borderId="8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15" fillId="4" borderId="17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65" fillId="0" borderId="46" xfId="0" applyFont="1" applyFill="1" applyBorder="1" applyAlignment="1">
      <alignment horizontal="center" vertical="center"/>
    </xf>
    <xf numFmtId="0" fontId="65" fillId="6" borderId="46" xfId="0" applyFont="1" applyFill="1" applyBorder="1" applyAlignment="1">
      <alignment horizontal="center" vertical="center"/>
    </xf>
    <xf numFmtId="0" fontId="65" fillId="4" borderId="46" xfId="0" applyFont="1" applyFill="1" applyBorder="1" applyAlignment="1">
      <alignment horizontal="center" vertical="center"/>
    </xf>
    <xf numFmtId="3" fontId="65" fillId="0" borderId="46" xfId="0" applyNumberFormat="1" applyFont="1" applyFill="1" applyBorder="1" applyAlignment="1">
      <alignment horizontal="center" vertical="center"/>
    </xf>
    <xf numFmtId="0" fontId="15" fillId="6" borderId="46" xfId="0" applyFont="1" applyFill="1" applyBorder="1" applyAlignment="1">
      <alignment horizontal="center" vertical="center"/>
    </xf>
    <xf numFmtId="0" fontId="68" fillId="0" borderId="46" xfId="0" applyFont="1" applyFill="1" applyBorder="1" applyAlignment="1">
      <alignment horizontal="center" vertical="center"/>
    </xf>
    <xf numFmtId="0" fontId="68" fillId="6" borderId="46" xfId="0" applyFont="1" applyFill="1" applyBorder="1" applyAlignment="1">
      <alignment horizontal="center" vertical="center"/>
    </xf>
    <xf numFmtId="0" fontId="3" fillId="0" borderId="59" xfId="0" applyFont="1" applyBorder="1" applyAlignment="1">
      <alignment horizontal="left" vertical="top" wrapText="1"/>
    </xf>
    <xf numFmtId="0" fontId="15" fillId="0" borderId="60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/>
    </xf>
    <xf numFmtId="0" fontId="18" fillId="0" borderId="59" xfId="0" applyFont="1" applyBorder="1" applyAlignment="1">
      <alignment horizontal="left" vertical="top" wrapText="1"/>
    </xf>
    <xf numFmtId="0" fontId="65" fillId="0" borderId="14" xfId="0" applyFont="1" applyFill="1" applyBorder="1"/>
    <xf numFmtId="0" fontId="65" fillId="0" borderId="53" xfId="0" applyFont="1" applyFill="1" applyBorder="1"/>
    <xf numFmtId="1" fontId="0" fillId="0" borderId="53" xfId="0" applyNumberFormat="1" applyBorder="1"/>
    <xf numFmtId="0" fontId="3" fillId="0" borderId="59" xfId="7" applyFont="1" applyBorder="1" applyAlignment="1">
      <alignment horizontal="left" vertical="top" wrapText="1"/>
    </xf>
    <xf numFmtId="0" fontId="15" fillId="0" borderId="14" xfId="7" applyFont="1" applyFill="1" applyBorder="1"/>
    <xf numFmtId="0" fontId="15" fillId="0" borderId="53" xfId="7" applyFont="1" applyFill="1" applyBorder="1"/>
    <xf numFmtId="0" fontId="25" fillId="0" borderId="55" xfId="0" applyFont="1" applyFill="1" applyBorder="1" applyAlignment="1">
      <alignment horizontal="center" vertical="center"/>
    </xf>
    <xf numFmtId="0" fontId="25" fillId="0" borderId="56" xfId="0" applyFont="1" applyFill="1" applyBorder="1" applyAlignment="1">
      <alignment horizontal="center" vertical="center"/>
    </xf>
    <xf numFmtId="0" fontId="25" fillId="0" borderId="61" xfId="0" applyFont="1" applyFill="1" applyBorder="1" applyAlignment="1">
      <alignment horizontal="center" vertical="center"/>
    </xf>
    <xf numFmtId="0" fontId="30" fillId="0" borderId="17" xfId="0" applyFont="1" applyFill="1" applyBorder="1" applyAlignment="1">
      <alignment horizontal="center" vertical="center" wrapText="1"/>
    </xf>
    <xf numFmtId="0" fontId="15" fillId="0" borderId="19" xfId="0" applyFont="1" applyFill="1" applyBorder="1"/>
    <xf numFmtId="0" fontId="26" fillId="0" borderId="17" xfId="0" applyFont="1" applyFill="1" applyBorder="1" applyAlignment="1">
      <alignment horizontal="center" vertical="center"/>
    </xf>
    <xf numFmtId="0" fontId="26" fillId="4" borderId="17" xfId="0" applyFont="1" applyFill="1" applyBorder="1" applyAlignment="1">
      <alignment horizontal="center" vertical="center"/>
    </xf>
    <xf numFmtId="0" fontId="65" fillId="0" borderId="17" xfId="0" applyFont="1" applyFill="1" applyBorder="1"/>
    <xf numFmtId="0" fontId="65" fillId="6" borderId="17" xfId="0" applyFont="1" applyFill="1" applyBorder="1"/>
    <xf numFmtId="0" fontId="65" fillId="4" borderId="17" xfId="0" applyFont="1" applyFill="1" applyBorder="1"/>
    <xf numFmtId="0" fontId="65" fillId="0" borderId="19" xfId="0" applyFont="1" applyFill="1" applyBorder="1"/>
    <xf numFmtId="0" fontId="15" fillId="0" borderId="17" xfId="7" applyFont="1" applyFill="1" applyBorder="1"/>
    <xf numFmtId="0" fontId="15" fillId="6" borderId="17" xfId="7" applyFont="1" applyFill="1" applyBorder="1"/>
    <xf numFmtId="0" fontId="15" fillId="4" borderId="17" xfId="7" applyFont="1" applyFill="1" applyBorder="1"/>
    <xf numFmtId="0" fontId="15" fillId="0" borderId="19" xfId="7" applyFont="1" applyFill="1" applyBorder="1"/>
    <xf numFmtId="2" fontId="25" fillId="0" borderId="51" xfId="0" applyNumberFormat="1" applyFont="1" applyFill="1" applyBorder="1" applyAlignment="1">
      <alignment horizontal="center" vertical="center"/>
    </xf>
    <xf numFmtId="0" fontId="3" fillId="0" borderId="46" xfId="0" applyFont="1" applyBorder="1" applyAlignment="1">
      <alignment horizontal="left" vertical="top" wrapText="1"/>
    </xf>
    <xf numFmtId="0" fontId="3" fillId="6" borderId="46" xfId="0" applyFont="1" applyFill="1" applyBorder="1" applyAlignment="1">
      <alignment horizontal="left" vertical="top" wrapText="1"/>
    </xf>
    <xf numFmtId="0" fontId="3" fillId="4" borderId="46" xfId="0" applyFont="1" applyFill="1" applyBorder="1" applyAlignment="1">
      <alignment horizontal="left" vertical="top" wrapText="1"/>
    </xf>
    <xf numFmtId="0" fontId="3" fillId="0" borderId="63" xfId="0" applyFont="1" applyBorder="1" applyAlignment="1">
      <alignment horizontal="left" vertical="top" wrapText="1"/>
    </xf>
    <xf numFmtId="0" fontId="15" fillId="0" borderId="42" xfId="0" applyFont="1" applyFill="1" applyBorder="1" applyAlignment="1">
      <alignment horizontal="center" vertical="center"/>
    </xf>
    <xf numFmtId="0" fontId="15" fillId="0" borderId="63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 wrapText="1"/>
    </xf>
    <xf numFmtId="0" fontId="30" fillId="0" borderId="12" xfId="0" applyFont="1" applyFill="1" applyBorder="1" applyAlignment="1">
      <alignment horizontal="center" vertical="center" wrapText="1"/>
    </xf>
    <xf numFmtId="0" fontId="30" fillId="0" borderId="52" xfId="0" applyFont="1" applyFill="1" applyBorder="1" applyAlignment="1">
      <alignment horizontal="center" vertical="center" wrapText="1"/>
    </xf>
    <xf numFmtId="0" fontId="3" fillId="0" borderId="60" xfId="0" applyFont="1" applyBorder="1" applyAlignment="1">
      <alignment horizontal="left" vertical="top" wrapText="1"/>
    </xf>
    <xf numFmtId="0" fontId="68" fillId="7" borderId="34" xfId="0" applyFont="1" applyFill="1" applyBorder="1" applyAlignment="1">
      <alignment horizontal="center" vertical="center"/>
    </xf>
    <xf numFmtId="0" fontId="6" fillId="7" borderId="51" xfId="0" applyFont="1" applyFill="1" applyBorder="1" applyAlignment="1">
      <alignment horizontal="center" vertical="center"/>
    </xf>
    <xf numFmtId="0" fontId="25" fillId="7" borderId="55" xfId="0" applyFont="1" applyFill="1" applyBorder="1" applyAlignment="1">
      <alignment horizontal="center" vertical="center"/>
    </xf>
    <xf numFmtId="0" fontId="25" fillId="7" borderId="56" xfId="0" applyFont="1" applyFill="1" applyBorder="1" applyAlignment="1">
      <alignment horizontal="center" vertical="center"/>
    </xf>
    <xf numFmtId="2" fontId="25" fillId="7" borderId="51" xfId="0" applyNumberFormat="1" applyFont="1" applyFill="1" applyBorder="1" applyAlignment="1">
      <alignment horizontal="center" vertical="center"/>
    </xf>
    <xf numFmtId="0" fontId="25" fillId="7" borderId="61" xfId="0" applyFont="1" applyFill="1" applyBorder="1" applyAlignment="1">
      <alignment horizontal="center" vertical="center"/>
    </xf>
    <xf numFmtId="0" fontId="15" fillId="7" borderId="64" xfId="0" applyFont="1" applyFill="1" applyBorder="1" applyAlignment="1">
      <alignment horizontal="center"/>
    </xf>
    <xf numFmtId="0" fontId="15" fillId="7" borderId="31" xfId="0" applyFont="1" applyFill="1" applyBorder="1" applyAlignment="1">
      <alignment horizontal="center" vertical="center"/>
    </xf>
    <xf numFmtId="0" fontId="15" fillId="7" borderId="7" xfId="0" applyFont="1" applyFill="1" applyBorder="1" applyAlignment="1">
      <alignment horizontal="center"/>
    </xf>
    <xf numFmtId="0" fontId="15" fillId="7" borderId="65" xfId="0" applyFont="1" applyFill="1" applyBorder="1" applyAlignment="1">
      <alignment horizontal="center"/>
    </xf>
    <xf numFmtId="0" fontId="15" fillId="7" borderId="64" xfId="0" applyFont="1" applyFill="1" applyBorder="1"/>
    <xf numFmtId="0" fontId="15" fillId="7" borderId="66" xfId="0" applyFont="1" applyFill="1" applyBorder="1"/>
    <xf numFmtId="0" fontId="15" fillId="7" borderId="7" xfId="0" applyFont="1" applyFill="1" applyBorder="1"/>
    <xf numFmtId="0" fontId="15" fillId="7" borderId="65" xfId="0" applyFont="1" applyFill="1" applyBorder="1"/>
    <xf numFmtId="0" fontId="5" fillId="7" borderId="51" xfId="0" applyFont="1" applyFill="1" applyBorder="1" applyAlignment="1">
      <alignment horizontal="center"/>
    </xf>
    <xf numFmtId="0" fontId="15" fillId="7" borderId="51" xfId="0" applyFont="1" applyFill="1" applyBorder="1" applyAlignment="1">
      <alignment horizontal="center" vertical="center" wrapText="1"/>
    </xf>
    <xf numFmtId="2" fontId="15" fillId="7" borderId="51" xfId="0" applyNumberFormat="1" applyFont="1" applyFill="1" applyBorder="1" applyAlignment="1">
      <alignment horizontal="center" vertical="center" wrapText="1"/>
    </xf>
    <xf numFmtId="0" fontId="15" fillId="7" borderId="61" xfId="0" applyFont="1" applyFill="1" applyBorder="1" applyAlignment="1">
      <alignment horizontal="center" vertical="center" wrapText="1"/>
    </xf>
    <xf numFmtId="0" fontId="15" fillId="7" borderId="64" xfId="0" applyFont="1" applyFill="1" applyBorder="1" applyAlignment="1">
      <alignment horizontal="center" wrapText="1"/>
    </xf>
    <xf numFmtId="0" fontId="24" fillId="0" borderId="0" xfId="0" applyFont="1" applyFill="1" applyBorder="1" applyAlignment="1">
      <alignment horizontal="center" vertical="top" wrapText="1"/>
    </xf>
    <xf numFmtId="0" fontId="71" fillId="0" borderId="14" xfId="0" applyFont="1" applyBorder="1" applyAlignment="1">
      <alignment horizontal="center" vertical="center"/>
    </xf>
    <xf numFmtId="3" fontId="62" fillId="6" borderId="1" xfId="0" applyNumberFormat="1" applyFont="1" applyFill="1" applyBorder="1" applyAlignment="1">
      <alignment horizontal="center" vertical="center"/>
    </xf>
    <xf numFmtId="3" fontId="62" fillId="6" borderId="2" xfId="0" applyNumberFormat="1" applyFont="1" applyFill="1" applyBorder="1" applyAlignment="1">
      <alignment horizontal="center" vertical="center"/>
    </xf>
    <xf numFmtId="3" fontId="62" fillId="0" borderId="2" xfId="0" applyNumberFormat="1" applyFont="1" applyFill="1" applyBorder="1" applyAlignment="1">
      <alignment horizontal="center" vertical="center"/>
    </xf>
    <xf numFmtId="1" fontId="62" fillId="0" borderId="2" xfId="0" applyNumberFormat="1" applyFont="1" applyFill="1" applyBorder="1" applyAlignment="1">
      <alignment horizontal="center" vertical="center"/>
    </xf>
    <xf numFmtId="1" fontId="62" fillId="6" borderId="2" xfId="0" applyNumberFormat="1" applyFont="1" applyFill="1" applyBorder="1" applyAlignment="1">
      <alignment horizontal="center" vertical="center"/>
    </xf>
    <xf numFmtId="3" fontId="62" fillId="6" borderId="5" xfId="0" applyNumberFormat="1" applyFont="1" applyFill="1" applyBorder="1" applyAlignment="1">
      <alignment horizontal="center" vertical="center"/>
    </xf>
    <xf numFmtId="3" fontId="62" fillId="6" borderId="6" xfId="0" applyNumberFormat="1" applyFont="1" applyFill="1" applyBorder="1" applyAlignment="1">
      <alignment horizontal="center" vertical="center"/>
    </xf>
    <xf numFmtId="3" fontId="62" fillId="0" borderId="6" xfId="0" applyNumberFormat="1" applyFont="1" applyFill="1" applyBorder="1" applyAlignment="1">
      <alignment horizontal="center" vertical="center"/>
    </xf>
    <xf numFmtId="1" fontId="62" fillId="0" borderId="6" xfId="0" applyNumberFormat="1" applyFont="1" applyFill="1" applyBorder="1" applyAlignment="1">
      <alignment horizontal="center" vertical="center"/>
    </xf>
    <xf numFmtId="1" fontId="62" fillId="6" borderId="6" xfId="0" applyNumberFormat="1" applyFont="1" applyFill="1" applyBorder="1" applyAlignment="1">
      <alignment horizontal="center" vertical="center"/>
    </xf>
    <xf numFmtId="0" fontId="3" fillId="0" borderId="48" xfId="0" applyFont="1" applyBorder="1" applyAlignment="1">
      <alignment horizontal="left" vertical="top" wrapText="1"/>
    </xf>
    <xf numFmtId="3" fontId="62" fillId="6" borderId="9" xfId="0" applyNumberFormat="1" applyFont="1" applyFill="1" applyBorder="1" applyAlignment="1">
      <alignment horizontal="center" vertical="center"/>
    </xf>
    <xf numFmtId="3" fontId="62" fillId="6" borderId="10" xfId="0" applyNumberFormat="1" applyFont="1" applyFill="1" applyBorder="1" applyAlignment="1">
      <alignment horizontal="center" vertical="center"/>
    </xf>
    <xf numFmtId="3" fontId="62" fillId="0" borderId="10" xfId="0" applyNumberFormat="1" applyFont="1" applyFill="1" applyBorder="1" applyAlignment="1">
      <alignment horizontal="center" vertical="center"/>
    </xf>
    <xf numFmtId="1" fontId="62" fillId="0" borderId="10" xfId="0" applyNumberFormat="1" applyFont="1" applyFill="1" applyBorder="1" applyAlignment="1">
      <alignment horizontal="center" vertical="center"/>
    </xf>
    <xf numFmtId="1" fontId="62" fillId="6" borderId="10" xfId="0" applyNumberFormat="1" applyFont="1" applyFill="1" applyBorder="1" applyAlignment="1">
      <alignment horizontal="center" vertical="center"/>
    </xf>
    <xf numFmtId="0" fontId="6" fillId="0" borderId="51" xfId="0" applyFont="1" applyFill="1" applyBorder="1" applyAlignment="1">
      <alignment horizontal="center" vertical="center" wrapText="1"/>
    </xf>
    <xf numFmtId="3" fontId="72" fillId="33" borderId="32" xfId="0" applyNumberFormat="1" applyFont="1" applyFill="1" applyBorder="1" applyAlignment="1">
      <alignment horizontal="center" vertical="center"/>
    </xf>
    <xf numFmtId="3" fontId="72" fillId="33" borderId="70" xfId="0" applyNumberFormat="1" applyFont="1" applyFill="1" applyBorder="1" applyAlignment="1">
      <alignment horizontal="center" vertical="center"/>
    </xf>
    <xf numFmtId="3" fontId="72" fillId="33" borderId="62" xfId="0" applyNumberFormat="1" applyFont="1" applyFill="1" applyBorder="1" applyAlignment="1">
      <alignment horizontal="center" vertical="center"/>
    </xf>
    <xf numFmtId="3" fontId="72" fillId="33" borderId="50" xfId="0" applyNumberFormat="1" applyFont="1" applyFill="1" applyBorder="1" applyAlignment="1">
      <alignment horizontal="center" vertical="center"/>
    </xf>
    <xf numFmtId="3" fontId="72" fillId="33" borderId="55" xfId="0" applyNumberFormat="1" applyFont="1" applyFill="1" applyBorder="1" applyAlignment="1">
      <alignment horizontal="center" vertical="center"/>
    </xf>
    <xf numFmtId="3" fontId="72" fillId="33" borderId="71" xfId="0" applyNumberFormat="1" applyFont="1" applyFill="1" applyBorder="1" applyAlignment="1">
      <alignment horizontal="center" vertical="center"/>
    </xf>
    <xf numFmtId="3" fontId="67" fillId="6" borderId="1" xfId="0" applyNumberFormat="1" applyFont="1" applyFill="1" applyBorder="1" applyAlignment="1">
      <alignment horizontal="center" vertical="center"/>
    </xf>
    <xf numFmtId="3" fontId="67" fillId="6" borderId="2" xfId="0" applyNumberFormat="1" applyFont="1" applyFill="1" applyBorder="1" applyAlignment="1">
      <alignment horizontal="center" vertical="center"/>
    </xf>
    <xf numFmtId="1" fontId="67" fillId="6" borderId="69" xfId="0" applyNumberFormat="1" applyFont="1" applyFill="1" applyBorder="1" applyAlignment="1">
      <alignment horizontal="center" vertical="center"/>
    </xf>
    <xf numFmtId="1" fontId="67" fillId="6" borderId="1" xfId="0" applyNumberFormat="1" applyFont="1" applyFill="1" applyBorder="1" applyAlignment="1">
      <alignment horizontal="center" vertical="center"/>
    </xf>
    <xf numFmtId="1" fontId="67" fillId="6" borderId="2" xfId="0" applyNumberFormat="1" applyFont="1" applyFill="1" applyBorder="1" applyAlignment="1">
      <alignment horizontal="center" vertical="center"/>
    </xf>
    <xf numFmtId="1" fontId="67" fillId="6" borderId="58" xfId="0" applyNumberFormat="1" applyFont="1" applyFill="1" applyBorder="1" applyAlignment="1">
      <alignment horizontal="center" vertical="center"/>
    </xf>
    <xf numFmtId="0" fontId="0" fillId="6" borderId="4" xfId="0" applyFill="1" applyBorder="1"/>
    <xf numFmtId="3" fontId="67" fillId="6" borderId="5" xfId="0" applyNumberFormat="1" applyFont="1" applyFill="1" applyBorder="1" applyAlignment="1">
      <alignment horizontal="center" vertical="center"/>
    </xf>
    <xf numFmtId="1" fontId="67" fillId="6" borderId="16" xfId="0" applyNumberFormat="1" applyFont="1" applyFill="1" applyBorder="1" applyAlignment="1">
      <alignment horizontal="center" vertical="center"/>
    </xf>
    <xf numFmtId="1" fontId="67" fillId="6" borderId="5" xfId="0" applyNumberFormat="1" applyFont="1" applyFill="1" applyBorder="1" applyAlignment="1">
      <alignment horizontal="center" vertical="center"/>
    </xf>
    <xf numFmtId="1" fontId="67" fillId="6" borderId="6" xfId="0" applyNumberFormat="1" applyFont="1" applyFill="1" applyBorder="1" applyAlignment="1">
      <alignment horizontal="center" vertical="center"/>
    </xf>
    <xf numFmtId="1" fontId="67" fillId="6" borderId="17" xfId="0" applyNumberFormat="1" applyFont="1" applyFill="1" applyBorder="1" applyAlignment="1">
      <alignment horizontal="center" vertical="center"/>
    </xf>
    <xf numFmtId="0" fontId="0" fillId="6" borderId="8" xfId="0" applyFill="1" applyBorder="1"/>
    <xf numFmtId="3" fontId="67" fillId="6" borderId="9" xfId="0" applyNumberFormat="1" applyFont="1" applyFill="1" applyBorder="1" applyAlignment="1">
      <alignment horizontal="center" vertical="center"/>
    </xf>
    <xf numFmtId="3" fontId="67" fillId="6" borderId="10" xfId="0" applyNumberFormat="1" applyFont="1" applyFill="1" applyBorder="1" applyAlignment="1">
      <alignment horizontal="center" vertical="center"/>
    </xf>
    <xf numFmtId="1" fontId="67" fillId="6" borderId="35" xfId="0" applyNumberFormat="1" applyFont="1" applyFill="1" applyBorder="1" applyAlignment="1">
      <alignment horizontal="center" vertical="center"/>
    </xf>
    <xf numFmtId="1" fontId="67" fillId="6" borderId="34" xfId="0" applyNumberFormat="1" applyFont="1" applyFill="1" applyBorder="1" applyAlignment="1">
      <alignment horizontal="center" vertical="center"/>
    </xf>
    <xf numFmtId="1" fontId="67" fillId="6" borderId="14" xfId="0" applyNumberFormat="1" applyFont="1" applyFill="1" applyBorder="1" applyAlignment="1">
      <alignment horizontal="center" vertical="center"/>
    </xf>
    <xf numFmtId="1" fontId="67" fillId="6" borderId="52" xfId="0" applyNumberFormat="1" applyFont="1" applyFill="1" applyBorder="1" applyAlignment="1">
      <alignment horizontal="center" vertical="center"/>
    </xf>
    <xf numFmtId="1" fontId="67" fillId="6" borderId="10" xfId="0" applyNumberFormat="1" applyFont="1" applyFill="1" applyBorder="1" applyAlignment="1">
      <alignment horizontal="center" vertical="center"/>
    </xf>
    <xf numFmtId="0" fontId="0" fillId="6" borderId="12" xfId="0" applyFill="1" applyBorder="1"/>
    <xf numFmtId="3" fontId="67" fillId="0" borderId="1" xfId="0" applyNumberFormat="1" applyFont="1" applyFill="1" applyBorder="1" applyAlignment="1">
      <alignment horizontal="center" vertical="center"/>
    </xf>
    <xf numFmtId="3" fontId="67" fillId="0" borderId="2" xfId="0" applyNumberFormat="1" applyFont="1" applyFill="1" applyBorder="1" applyAlignment="1">
      <alignment horizontal="center" vertical="center"/>
    </xf>
    <xf numFmtId="1" fontId="67" fillId="0" borderId="2" xfId="0" applyNumberFormat="1" applyFont="1" applyFill="1" applyBorder="1" applyAlignment="1">
      <alignment horizontal="center" vertical="center"/>
    </xf>
    <xf numFmtId="1" fontId="67" fillId="0" borderId="58" xfId="0" applyNumberFormat="1" applyFont="1" applyFill="1" applyBorder="1" applyAlignment="1">
      <alignment horizontal="center" vertical="center"/>
    </xf>
    <xf numFmtId="3" fontId="67" fillId="0" borderId="5" xfId="0" applyNumberFormat="1" applyFont="1" applyFill="1" applyBorder="1" applyAlignment="1">
      <alignment horizontal="center" vertical="center"/>
    </xf>
    <xf numFmtId="3" fontId="67" fillId="0" borderId="6" xfId="0" applyNumberFormat="1" applyFont="1" applyFill="1" applyBorder="1" applyAlignment="1">
      <alignment horizontal="center" vertical="center"/>
    </xf>
    <xf numFmtId="1" fontId="67" fillId="0" borderId="17" xfId="0" applyNumberFormat="1" applyFont="1" applyFill="1" applyBorder="1" applyAlignment="1">
      <alignment horizontal="center" vertical="center"/>
    </xf>
    <xf numFmtId="0" fontId="0" fillId="0" borderId="8" xfId="0" applyFill="1" applyBorder="1"/>
    <xf numFmtId="3" fontId="67" fillId="0" borderId="9" xfId="0" applyNumberFormat="1" applyFont="1" applyFill="1" applyBorder="1" applyAlignment="1">
      <alignment horizontal="center" vertical="center"/>
    </xf>
    <xf numFmtId="3" fontId="67" fillId="0" borderId="10" xfId="0" applyNumberFormat="1" applyFont="1" applyFill="1" applyBorder="1" applyAlignment="1">
      <alignment horizontal="center" vertical="center"/>
    </xf>
    <xf numFmtId="1" fontId="67" fillId="0" borderId="14" xfId="0" applyNumberFormat="1" applyFont="1" applyFill="1" applyBorder="1" applyAlignment="1">
      <alignment horizontal="center" vertical="center"/>
    </xf>
    <xf numFmtId="1" fontId="67" fillId="0" borderId="52" xfId="0" applyNumberFormat="1" applyFont="1" applyFill="1" applyBorder="1" applyAlignment="1">
      <alignment horizontal="center" vertical="center"/>
    </xf>
    <xf numFmtId="1" fontId="67" fillId="0" borderId="10" xfId="0" applyNumberFormat="1" applyFont="1" applyFill="1" applyBorder="1" applyAlignment="1">
      <alignment horizontal="center" vertical="center"/>
    </xf>
    <xf numFmtId="3" fontId="68" fillId="6" borderId="1" xfId="0" applyNumberFormat="1" applyFont="1" applyFill="1" applyBorder="1" applyAlignment="1">
      <alignment horizontal="center" vertical="center"/>
    </xf>
    <xf numFmtId="3" fontId="68" fillId="6" borderId="2" xfId="0" applyNumberFormat="1" applyFont="1" applyFill="1" applyBorder="1" applyAlignment="1">
      <alignment horizontal="center" vertical="center"/>
    </xf>
    <xf numFmtId="3" fontId="68" fillId="34" borderId="2" xfId="0" applyNumberFormat="1" applyFont="1" applyFill="1" applyBorder="1" applyAlignment="1">
      <alignment horizontal="center" vertical="center"/>
    </xf>
    <xf numFmtId="1" fontId="68" fillId="6" borderId="69" xfId="0" applyNumberFormat="1" applyFont="1" applyFill="1" applyBorder="1" applyAlignment="1">
      <alignment horizontal="center" vertical="center"/>
    </xf>
    <xf numFmtId="1" fontId="68" fillId="6" borderId="1" xfId="0" applyNumberFormat="1" applyFont="1" applyFill="1" applyBorder="1" applyAlignment="1">
      <alignment horizontal="center" vertical="center"/>
    </xf>
    <xf numFmtId="1" fontId="68" fillId="6" borderId="2" xfId="0" applyNumberFormat="1" applyFont="1" applyFill="1" applyBorder="1" applyAlignment="1">
      <alignment horizontal="center" vertical="center"/>
    </xf>
    <xf numFmtId="1" fontId="68" fillId="6" borderId="58" xfId="0" applyNumberFormat="1" applyFont="1" applyFill="1" applyBorder="1" applyAlignment="1">
      <alignment horizontal="center" vertical="center"/>
    </xf>
    <xf numFmtId="0" fontId="73" fillId="6" borderId="4" xfId="0" applyFont="1" applyFill="1" applyBorder="1"/>
    <xf numFmtId="3" fontId="68" fillId="6" borderId="5" xfId="0" applyNumberFormat="1" applyFont="1" applyFill="1" applyBorder="1" applyAlignment="1">
      <alignment horizontal="center" vertical="center"/>
    </xf>
    <xf numFmtId="3" fontId="68" fillId="6" borderId="6" xfId="0" applyNumberFormat="1" applyFont="1" applyFill="1" applyBorder="1" applyAlignment="1">
      <alignment horizontal="center" vertical="center"/>
    </xf>
    <xf numFmtId="3" fontId="68" fillId="34" borderId="6" xfId="0" applyNumberFormat="1" applyFont="1" applyFill="1" applyBorder="1" applyAlignment="1">
      <alignment horizontal="center" vertical="center"/>
    </xf>
    <xf numFmtId="1" fontId="68" fillId="6" borderId="16" xfId="0" applyNumberFormat="1" applyFont="1" applyFill="1" applyBorder="1" applyAlignment="1">
      <alignment horizontal="center" vertical="center"/>
    </xf>
    <xf numFmtId="1" fontId="68" fillId="6" borderId="5" xfId="0" applyNumberFormat="1" applyFont="1" applyFill="1" applyBorder="1" applyAlignment="1">
      <alignment horizontal="center" vertical="center"/>
    </xf>
    <xf numFmtId="1" fontId="68" fillId="6" borderId="6" xfId="0" applyNumberFormat="1" applyFont="1" applyFill="1" applyBorder="1" applyAlignment="1">
      <alignment horizontal="center" vertical="center"/>
    </xf>
    <xf numFmtId="1" fontId="68" fillId="6" borderId="17" xfId="0" applyNumberFormat="1" applyFont="1" applyFill="1" applyBorder="1" applyAlignment="1">
      <alignment horizontal="center" vertical="center"/>
    </xf>
    <xf numFmtId="0" fontId="73" fillId="6" borderId="8" xfId="0" applyFont="1" applyFill="1" applyBorder="1"/>
    <xf numFmtId="1" fontId="68" fillId="0" borderId="17" xfId="0" applyNumberFormat="1" applyFont="1" applyFill="1" applyBorder="1" applyAlignment="1">
      <alignment horizontal="center" vertical="center"/>
    </xf>
    <xf numFmtId="0" fontId="73" fillId="0" borderId="8" xfId="0" applyFont="1" applyFill="1" applyBorder="1"/>
    <xf numFmtId="3" fontId="68" fillId="6" borderId="9" xfId="0" applyNumberFormat="1" applyFont="1" applyFill="1" applyBorder="1" applyAlignment="1">
      <alignment horizontal="center" vertical="center"/>
    </xf>
    <xf numFmtId="3" fontId="68" fillId="6" borderId="10" xfId="0" applyNumberFormat="1" applyFont="1" applyFill="1" applyBorder="1" applyAlignment="1">
      <alignment horizontal="center" vertical="center"/>
    </xf>
    <xf numFmtId="3" fontId="68" fillId="34" borderId="10" xfId="0" applyNumberFormat="1" applyFont="1" applyFill="1" applyBorder="1" applyAlignment="1">
      <alignment horizontal="center" vertical="center"/>
    </xf>
    <xf numFmtId="1" fontId="68" fillId="6" borderId="35" xfId="0" applyNumberFormat="1" applyFont="1" applyFill="1" applyBorder="1" applyAlignment="1">
      <alignment horizontal="center" vertical="center"/>
    </xf>
    <xf numFmtId="1" fontId="68" fillId="6" borderId="34" xfId="0" applyNumberFormat="1" applyFont="1" applyFill="1" applyBorder="1" applyAlignment="1">
      <alignment horizontal="center" vertical="center"/>
    </xf>
    <xf numFmtId="1" fontId="68" fillId="6" borderId="14" xfId="0" applyNumberFormat="1" applyFont="1" applyFill="1" applyBorder="1" applyAlignment="1">
      <alignment horizontal="center" vertical="center"/>
    </xf>
    <xf numFmtId="1" fontId="68" fillId="6" borderId="52" xfId="0" applyNumberFormat="1" applyFont="1" applyFill="1" applyBorder="1" applyAlignment="1">
      <alignment horizontal="center" vertical="center"/>
    </xf>
    <xf numFmtId="1" fontId="68" fillId="6" borderId="10" xfId="0" applyNumberFormat="1" applyFont="1" applyFill="1" applyBorder="1" applyAlignment="1">
      <alignment horizontal="center" vertical="center"/>
    </xf>
    <xf numFmtId="0" fontId="0" fillId="6" borderId="12" xfId="0" applyFont="1" applyFill="1" applyBorder="1"/>
    <xf numFmtId="3" fontId="14" fillId="6" borderId="1" xfId="0" applyNumberFormat="1" applyFont="1" applyFill="1" applyBorder="1" applyAlignment="1">
      <alignment horizontal="center" vertical="center"/>
    </xf>
    <xf numFmtId="3" fontId="14" fillId="6" borderId="2" xfId="0" applyNumberFormat="1" applyFont="1" applyFill="1" applyBorder="1" applyAlignment="1">
      <alignment horizontal="center" vertical="center"/>
    </xf>
    <xf numFmtId="1" fontId="14" fillId="0" borderId="2" xfId="0" applyNumberFormat="1" applyFont="1" applyFill="1" applyBorder="1" applyAlignment="1">
      <alignment horizontal="center" vertical="center"/>
    </xf>
    <xf numFmtId="1" fontId="14" fillId="6" borderId="69" xfId="0" applyNumberFormat="1" applyFont="1" applyFill="1" applyBorder="1" applyAlignment="1">
      <alignment horizontal="center" vertical="center"/>
    </xf>
    <xf numFmtId="1" fontId="14" fillId="6" borderId="1" xfId="0" applyNumberFormat="1" applyFont="1" applyFill="1" applyBorder="1" applyAlignment="1">
      <alignment horizontal="center" vertical="center"/>
    </xf>
    <xf numFmtId="1" fontId="14" fillId="6" borderId="2" xfId="0" applyNumberFormat="1" applyFont="1" applyFill="1" applyBorder="1" applyAlignment="1">
      <alignment horizontal="center" vertical="center"/>
    </xf>
    <xf numFmtId="1" fontId="14" fillId="6" borderId="58" xfId="0" applyNumberFormat="1" applyFont="1" applyFill="1" applyBorder="1" applyAlignment="1">
      <alignment horizontal="center" vertical="center"/>
    </xf>
    <xf numFmtId="0" fontId="3" fillId="6" borderId="4" xfId="0" applyFont="1" applyFill="1" applyBorder="1"/>
    <xf numFmtId="3" fontId="14" fillId="6" borderId="5" xfId="0" applyNumberFormat="1" applyFont="1" applyFill="1" applyBorder="1" applyAlignment="1">
      <alignment horizontal="center" vertical="center"/>
    </xf>
    <xf numFmtId="1" fontId="14" fillId="6" borderId="16" xfId="0" applyNumberFormat="1" applyFont="1" applyFill="1" applyBorder="1" applyAlignment="1">
      <alignment horizontal="center" vertical="center"/>
    </xf>
    <xf numFmtId="1" fontId="14" fillId="6" borderId="5" xfId="0" applyNumberFormat="1" applyFont="1" applyFill="1" applyBorder="1" applyAlignment="1">
      <alignment horizontal="center" vertical="center"/>
    </xf>
    <xf numFmtId="1" fontId="14" fillId="6" borderId="6" xfId="0" applyNumberFormat="1" applyFont="1" applyFill="1" applyBorder="1" applyAlignment="1">
      <alignment horizontal="center" vertical="center"/>
    </xf>
    <xf numFmtId="1" fontId="14" fillId="6" borderId="17" xfId="0" applyNumberFormat="1" applyFont="1" applyFill="1" applyBorder="1" applyAlignment="1">
      <alignment horizontal="center" vertical="center"/>
    </xf>
    <xf numFmtId="0" fontId="3" fillId="6" borderId="8" xfId="0" applyFont="1" applyFill="1" applyBorder="1"/>
    <xf numFmtId="3" fontId="14" fillId="6" borderId="9" xfId="0" applyNumberFormat="1" applyFont="1" applyFill="1" applyBorder="1" applyAlignment="1">
      <alignment horizontal="center" vertical="center"/>
    </xf>
    <xf numFmtId="3" fontId="14" fillId="6" borderId="10" xfId="0" applyNumberFormat="1" applyFont="1" applyFill="1" applyBorder="1" applyAlignment="1">
      <alignment horizontal="center" vertical="center"/>
    </xf>
    <xf numFmtId="1" fontId="14" fillId="0" borderId="10" xfId="0" applyNumberFormat="1" applyFont="1" applyFill="1" applyBorder="1" applyAlignment="1">
      <alignment horizontal="center" vertical="center"/>
    </xf>
    <xf numFmtId="1" fontId="14" fillId="6" borderId="35" xfId="0" applyNumberFormat="1" applyFont="1" applyFill="1" applyBorder="1" applyAlignment="1">
      <alignment horizontal="center" vertical="center"/>
    </xf>
    <xf numFmtId="1" fontId="14" fillId="6" borderId="34" xfId="0" applyNumberFormat="1" applyFont="1" applyFill="1" applyBorder="1" applyAlignment="1">
      <alignment horizontal="center" vertical="center"/>
    </xf>
    <xf numFmtId="1" fontId="14" fillId="6" borderId="14" xfId="0" applyNumberFormat="1" applyFont="1" applyFill="1" applyBorder="1" applyAlignment="1">
      <alignment horizontal="center" vertical="center"/>
    </xf>
    <xf numFmtId="1" fontId="14" fillId="6" borderId="52" xfId="0" applyNumberFormat="1" applyFont="1" applyFill="1" applyBorder="1" applyAlignment="1">
      <alignment horizontal="center" vertical="center"/>
    </xf>
    <xf numFmtId="1" fontId="14" fillId="6" borderId="10" xfId="0" applyNumberFormat="1" applyFont="1" applyFill="1" applyBorder="1" applyAlignment="1">
      <alignment horizontal="center" vertical="center"/>
    </xf>
    <xf numFmtId="0" fontId="3" fillId="6" borderId="12" xfId="0" applyFont="1" applyFill="1" applyBorder="1"/>
    <xf numFmtId="3" fontId="67" fillId="0" borderId="4" xfId="0" applyNumberFormat="1" applyFont="1" applyFill="1" applyBorder="1" applyAlignment="1">
      <alignment horizontal="center" vertical="center"/>
    </xf>
    <xf numFmtId="3" fontId="67" fillId="0" borderId="8" xfId="0" applyNumberFormat="1" applyFont="1" applyFill="1" applyBorder="1" applyAlignment="1">
      <alignment horizontal="center" vertical="center"/>
    </xf>
    <xf numFmtId="3" fontId="67" fillId="0" borderId="12" xfId="0" applyNumberFormat="1" applyFont="1" applyFill="1" applyBorder="1" applyAlignment="1">
      <alignment horizontal="center" vertical="center"/>
    </xf>
    <xf numFmtId="0" fontId="70" fillId="33" borderId="51" xfId="0" applyFont="1" applyFill="1" applyBorder="1" applyAlignment="1">
      <alignment vertical="center" wrapText="1"/>
    </xf>
    <xf numFmtId="0" fontId="26" fillId="33" borderId="47" xfId="276" applyFont="1" applyFill="1" applyBorder="1" applyAlignment="1">
      <alignment horizontal="center"/>
    </xf>
    <xf numFmtId="0" fontId="63" fillId="0" borderId="4" xfId="0" applyFont="1" applyFill="1" applyBorder="1"/>
    <xf numFmtId="0" fontId="63" fillId="0" borderId="8" xfId="0" applyFont="1" applyFill="1" applyBorder="1"/>
    <xf numFmtId="0" fontId="63" fillId="6" borderId="8" xfId="0" applyFont="1" applyFill="1" applyBorder="1"/>
    <xf numFmtId="0" fontId="63" fillId="6" borderId="12" xfId="0" applyFont="1" applyFill="1" applyBorder="1"/>
    <xf numFmtId="1" fontId="62" fillId="0" borderId="58" xfId="0" applyNumberFormat="1" applyFont="1" applyFill="1" applyBorder="1" applyAlignment="1">
      <alignment horizontal="center" vertical="center"/>
    </xf>
    <xf numFmtId="1" fontId="62" fillId="0" borderId="17" xfId="0" applyNumberFormat="1" applyFont="1" applyFill="1" applyBorder="1" applyAlignment="1">
      <alignment horizontal="center" vertical="center"/>
    </xf>
    <xf numFmtId="1" fontId="62" fillId="0" borderId="52" xfId="0" applyNumberFormat="1" applyFont="1" applyFill="1" applyBorder="1" applyAlignment="1">
      <alignment horizontal="center" vertical="center"/>
    </xf>
    <xf numFmtId="3" fontId="67" fillId="0" borderId="58" xfId="0" applyNumberFormat="1" applyFont="1" applyFill="1" applyBorder="1" applyAlignment="1">
      <alignment horizontal="center" vertical="center"/>
    </xf>
    <xf numFmtId="3" fontId="67" fillId="0" borderId="17" xfId="0" applyNumberFormat="1" applyFont="1" applyFill="1" applyBorder="1" applyAlignment="1">
      <alignment horizontal="center" vertical="center"/>
    </xf>
    <xf numFmtId="3" fontId="67" fillId="0" borderId="52" xfId="0" applyNumberFormat="1" applyFont="1" applyFill="1" applyBorder="1" applyAlignment="1">
      <alignment horizontal="center" vertical="center"/>
    </xf>
    <xf numFmtId="3" fontId="72" fillId="33" borderId="11" xfId="0" applyNumberFormat="1" applyFont="1" applyFill="1" applyBorder="1" applyAlignment="1">
      <alignment horizontal="center" vertical="center"/>
    </xf>
    <xf numFmtId="0" fontId="30" fillId="33" borderId="57" xfId="276" applyFont="1" applyFill="1" applyBorder="1" applyAlignment="1">
      <alignment horizontal="center"/>
    </xf>
    <xf numFmtId="0" fontId="74" fillId="33" borderId="2" xfId="0" applyFont="1" applyFill="1" applyBorder="1" applyAlignment="1">
      <alignment horizontal="center" vertical="center"/>
    </xf>
    <xf numFmtId="0" fontId="74" fillId="5" borderId="4" xfId="0" applyFont="1" applyFill="1" applyBorder="1" applyAlignment="1">
      <alignment horizontal="center" vertical="center"/>
    </xf>
    <xf numFmtId="3" fontId="75" fillId="33" borderId="10" xfId="0" applyNumberFormat="1" applyFont="1" applyFill="1" applyBorder="1" applyAlignment="1">
      <alignment horizontal="center" vertical="center"/>
    </xf>
    <xf numFmtId="3" fontId="75" fillId="33" borderId="12" xfId="0" applyNumberFormat="1" applyFont="1" applyFill="1" applyBorder="1" applyAlignment="1">
      <alignment horizontal="center" vertical="center"/>
    </xf>
    <xf numFmtId="4" fontId="6" fillId="4" borderId="5" xfId="0" applyNumberFormat="1" applyFont="1" applyFill="1" applyBorder="1" applyAlignment="1">
      <alignment horizontal="center" wrapText="1"/>
    </xf>
    <xf numFmtId="3" fontId="70" fillId="4" borderId="8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wrapText="1"/>
    </xf>
    <xf numFmtId="3" fontId="68" fillId="0" borderId="8" xfId="0" applyNumberFormat="1" applyFont="1" applyBorder="1" applyAlignment="1">
      <alignment horizontal="center" vertical="center"/>
    </xf>
    <xf numFmtId="3" fontId="31" fillId="0" borderId="8" xfId="0" applyNumberFormat="1" applyFont="1" applyBorder="1" applyAlignment="1">
      <alignment horizontal="center" vertical="center"/>
    </xf>
    <xf numFmtId="0" fontId="5" fillId="4" borderId="5" xfId="0" applyFont="1" applyFill="1" applyBorder="1" applyAlignment="1">
      <alignment horizontal="center" wrapText="1"/>
    </xf>
    <xf numFmtId="3" fontId="68" fillId="4" borderId="8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wrapText="1"/>
    </xf>
    <xf numFmtId="0" fontId="18" fillId="0" borderId="5" xfId="0" applyFont="1" applyBorder="1" applyAlignment="1">
      <alignment horizontal="left" wrapText="1"/>
    </xf>
    <xf numFmtId="0" fontId="68" fillId="0" borderId="8" xfId="0" applyNumberFormat="1" applyFont="1" applyBorder="1" applyAlignment="1">
      <alignment horizontal="center" vertical="center"/>
    </xf>
    <xf numFmtId="0" fontId="79" fillId="6" borderId="5" xfId="0" applyFont="1" applyFill="1" applyBorder="1" applyAlignment="1">
      <alignment horizontal="left" vertical="center" wrapText="1"/>
    </xf>
    <xf numFmtId="0" fontId="79" fillId="35" borderId="5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44" xfId="0" applyFont="1" applyBorder="1" applyAlignment="1">
      <alignment horizontal="center" wrapText="1"/>
    </xf>
    <xf numFmtId="0" fontId="16" fillId="0" borderId="40" xfId="0" applyFont="1" applyBorder="1" applyAlignment="1">
      <alignment horizontal="center" wrapText="1"/>
    </xf>
    <xf numFmtId="4" fontId="14" fillId="0" borderId="5" xfId="0" applyNumberFormat="1" applyFont="1" applyBorder="1" applyAlignment="1">
      <alignment wrapText="1"/>
    </xf>
    <xf numFmtId="0" fontId="16" fillId="4" borderId="5" xfId="0" applyFont="1" applyFill="1" applyBorder="1" applyAlignment="1">
      <alignment horizontal="center" wrapText="1"/>
    </xf>
    <xf numFmtId="4" fontId="3" fillId="0" borderId="5" xfId="0" applyNumberFormat="1" applyFont="1" applyBorder="1" applyAlignment="1">
      <alignment horizontal="left" wrapText="1"/>
    </xf>
    <xf numFmtId="0" fontId="25" fillId="0" borderId="75" xfId="0" applyFont="1" applyBorder="1" applyAlignment="1">
      <alignment horizontal="center" vertical="center" wrapText="1"/>
    </xf>
    <xf numFmtId="0" fontId="15" fillId="0" borderId="72" xfId="0" applyFont="1" applyBorder="1"/>
    <xf numFmtId="0" fontId="3" fillId="0" borderId="5" xfId="0" applyFont="1" applyBorder="1" applyAlignment="1">
      <alignment vertical="top" wrapText="1"/>
    </xf>
    <xf numFmtId="4" fontId="14" fillId="0" borderId="9" xfId="0" applyNumberFormat="1" applyFont="1" applyBorder="1" applyAlignment="1">
      <alignment wrapText="1"/>
    </xf>
    <xf numFmtId="3" fontId="68" fillId="0" borderId="12" xfId="0" applyNumberFormat="1" applyFont="1" applyBorder="1" applyAlignment="1">
      <alignment horizontal="center" vertical="center"/>
    </xf>
    <xf numFmtId="4" fontId="70" fillId="0" borderId="10" xfId="0" applyNumberFormat="1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3" fontId="70" fillId="4" borderId="6" xfId="0" applyNumberFormat="1" applyFont="1" applyFill="1" applyBorder="1" applyAlignment="1">
      <alignment horizontal="center" vertical="center"/>
    </xf>
    <xf numFmtId="0" fontId="68" fillId="5" borderId="6" xfId="0" applyNumberFormat="1" applyFont="1" applyFill="1" applyBorder="1" applyAlignment="1">
      <alignment horizontal="center" vertical="center"/>
    </xf>
    <xf numFmtId="3" fontId="15" fillId="5" borderId="6" xfId="0" applyNumberFormat="1" applyFont="1" applyFill="1" applyBorder="1" applyAlignment="1">
      <alignment horizontal="center"/>
    </xf>
    <xf numFmtId="3" fontId="15" fillId="4" borderId="8" xfId="0" applyNumberFormat="1" applyFont="1" applyFill="1" applyBorder="1" applyAlignment="1">
      <alignment horizontal="center"/>
    </xf>
    <xf numFmtId="3" fontId="15" fillId="4" borderId="8" xfId="0" applyNumberFormat="1" applyFont="1" applyFill="1" applyBorder="1" applyAlignment="1">
      <alignment horizontal="center" vertical="center"/>
    </xf>
    <xf numFmtId="3" fontId="25" fillId="4" borderId="8" xfId="0" applyNumberFormat="1" applyFont="1" applyFill="1" applyBorder="1" applyAlignment="1">
      <alignment horizontal="center"/>
    </xf>
    <xf numFmtId="0" fontId="68" fillId="0" borderId="6" xfId="0" applyNumberFormat="1" applyFont="1" applyBorder="1" applyAlignment="1">
      <alignment horizontal="center" vertical="center"/>
    </xf>
    <xf numFmtId="3" fontId="70" fillId="5" borderId="6" xfId="0" applyNumberFormat="1" applyFont="1" applyFill="1" applyBorder="1" applyAlignment="1">
      <alignment horizontal="center" vertical="center"/>
    </xf>
    <xf numFmtId="3" fontId="25" fillId="4" borderId="6" xfId="0" applyNumberFormat="1" applyFont="1" applyFill="1" applyBorder="1" applyAlignment="1">
      <alignment horizontal="center" vertical="center"/>
    </xf>
    <xf numFmtId="3" fontId="25" fillId="4" borderId="8" xfId="0" applyNumberFormat="1" applyFont="1" applyFill="1" applyBorder="1" applyAlignment="1">
      <alignment horizontal="center" vertical="center"/>
    </xf>
    <xf numFmtId="1" fontId="68" fillId="0" borderId="6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 wrapText="1"/>
    </xf>
    <xf numFmtId="0" fontId="70" fillId="4" borderId="6" xfId="0" applyNumberFormat="1" applyFont="1" applyFill="1" applyBorder="1" applyAlignment="1">
      <alignment horizontal="center" vertical="center"/>
    </xf>
    <xf numFmtId="0" fontId="18" fillId="0" borderId="5" xfId="0" applyFont="1" applyBorder="1" applyAlignment="1">
      <alignment wrapText="1"/>
    </xf>
    <xf numFmtId="0" fontId="70" fillId="5" borderId="6" xfId="0" applyNumberFormat="1" applyFont="1" applyFill="1" applyBorder="1" applyAlignment="1">
      <alignment horizontal="center" vertical="center"/>
    </xf>
    <xf numFmtId="3" fontId="68" fillId="5" borderId="6" xfId="0" applyNumberFormat="1" applyFont="1" applyFill="1" applyBorder="1" applyAlignment="1">
      <alignment horizontal="center" vertical="center"/>
    </xf>
    <xf numFmtId="3" fontId="15" fillId="4" borderId="8" xfId="0" applyNumberFormat="1" applyFont="1" applyFill="1" applyBorder="1" applyAlignment="1">
      <alignment horizontal="center" vertical="center" wrapText="1"/>
    </xf>
    <xf numFmtId="4" fontId="14" fillId="0" borderId="5" xfId="0" applyNumberFormat="1" applyFont="1" applyBorder="1" applyAlignment="1">
      <alignment vertical="top" wrapText="1"/>
    </xf>
    <xf numFmtId="0" fontId="68" fillId="4" borderId="6" xfId="0" applyNumberFormat="1" applyFont="1" applyFill="1" applyBorder="1" applyAlignment="1">
      <alignment horizontal="center" vertical="center"/>
    </xf>
    <xf numFmtId="3" fontId="15" fillId="0" borderId="6" xfId="0" applyNumberFormat="1" applyFont="1" applyFill="1" applyBorder="1" applyAlignment="1">
      <alignment horizontal="center" vertical="center"/>
    </xf>
    <xf numFmtId="0" fontId="25" fillId="0" borderId="6" xfId="1" applyNumberFormat="1" applyFont="1" applyFill="1" applyBorder="1" applyAlignment="1">
      <alignment horizontal="center" vertical="center"/>
    </xf>
    <xf numFmtId="0" fontId="25" fillId="4" borderId="8" xfId="1" applyNumberFormat="1" applyFont="1" applyFill="1" applyBorder="1" applyAlignment="1">
      <alignment horizontal="center" vertical="center" wrapText="1"/>
    </xf>
    <xf numFmtId="0" fontId="68" fillId="5" borderId="10" xfId="0" applyNumberFormat="1" applyFont="1" applyFill="1" applyBorder="1" applyAlignment="1">
      <alignment horizontal="center" vertical="center"/>
    </xf>
    <xf numFmtId="0" fontId="68" fillId="0" borderId="10" xfId="0" applyNumberFormat="1" applyFont="1" applyBorder="1" applyAlignment="1">
      <alignment horizontal="center" vertical="center"/>
    </xf>
    <xf numFmtId="3" fontId="15" fillId="4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6" fillId="7" borderId="16" xfId="0" applyFont="1" applyFill="1" applyBorder="1" applyAlignment="1">
      <alignment horizontal="center" vertical="center" wrapText="1"/>
    </xf>
    <xf numFmtId="0" fontId="6" fillId="7" borderId="17" xfId="0" applyFont="1" applyFill="1" applyBorder="1" applyAlignment="1">
      <alignment horizontal="center" vertical="center" wrapText="1"/>
    </xf>
    <xf numFmtId="0" fontId="20" fillId="7" borderId="16" xfId="0" applyFont="1" applyFill="1" applyBorder="1" applyAlignment="1">
      <alignment horizontal="center"/>
    </xf>
    <xf numFmtId="0" fontId="20" fillId="7" borderId="17" xfId="0" applyFont="1" applyFill="1" applyBorder="1" applyAlignment="1">
      <alignment horizontal="center"/>
    </xf>
    <xf numFmtId="0" fontId="5" fillId="7" borderId="16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/>
    </xf>
    <xf numFmtId="0" fontId="18" fillId="0" borderId="14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left" vertical="center" wrapText="1"/>
    </xf>
    <xf numFmtId="0" fontId="3" fillId="5" borderId="7" xfId="0" applyFont="1" applyFill="1" applyBorder="1" applyAlignment="1">
      <alignment horizontal="left" vertical="center" wrapText="1"/>
    </xf>
    <xf numFmtId="0" fontId="3" fillId="5" borderId="13" xfId="0" applyFont="1" applyFill="1" applyBorder="1" applyAlignment="1">
      <alignment horizontal="left" vertical="center" wrapText="1"/>
    </xf>
    <xf numFmtId="0" fontId="18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18" fillId="0" borderId="7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19" fillId="0" borderId="0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32" borderId="6" xfId="0" applyFont="1" applyFill="1" applyBorder="1" applyAlignment="1">
      <alignment horizontal="center" vertical="center"/>
    </xf>
    <xf numFmtId="0" fontId="26" fillId="0" borderId="6" xfId="0" applyFont="1" applyFill="1" applyBorder="1" applyAlignment="1">
      <alignment horizontal="center" vertical="center" wrapText="1"/>
    </xf>
    <xf numFmtId="165" fontId="24" fillId="0" borderId="0" xfId="9" applyFont="1" applyFill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/>
    </xf>
    <xf numFmtId="0" fontId="14" fillId="0" borderId="30" xfId="0" applyFont="1" applyFill="1" applyBorder="1" applyAlignment="1">
      <alignment horizontal="center" vertical="center" wrapText="1"/>
    </xf>
    <xf numFmtId="0" fontId="14" fillId="0" borderId="31" xfId="0" applyFont="1" applyFill="1" applyBorder="1" applyAlignment="1">
      <alignment horizontal="center" vertical="center" wrapText="1"/>
    </xf>
    <xf numFmtId="0" fontId="14" fillId="0" borderId="33" xfId="0" applyFont="1" applyFill="1" applyBorder="1" applyAlignment="1">
      <alignment horizontal="center" vertical="center" wrapText="1"/>
    </xf>
    <xf numFmtId="0" fontId="14" fillId="0" borderId="34" xfId="0" applyFont="1" applyFill="1" applyBorder="1" applyAlignment="1">
      <alignment horizontal="center" vertical="center" wrapText="1"/>
    </xf>
    <xf numFmtId="0" fontId="14" fillId="0" borderId="34" xfId="0" applyFont="1" applyFill="1" applyBorder="1" applyAlignment="1">
      <alignment horizontal="center" vertical="center"/>
    </xf>
    <xf numFmtId="0" fontId="14" fillId="0" borderId="33" xfId="0" applyFont="1" applyFill="1" applyBorder="1" applyAlignment="1">
      <alignment horizontal="center" vertical="center"/>
    </xf>
    <xf numFmtId="0" fontId="6" fillId="32" borderId="6" xfId="0" applyFont="1" applyFill="1" applyBorder="1" applyAlignment="1">
      <alignment horizontal="center" vertical="center" wrapText="1"/>
    </xf>
    <xf numFmtId="0" fontId="15" fillId="0" borderId="58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63" fillId="0" borderId="17" xfId="0" applyFont="1" applyFill="1" applyBorder="1" applyAlignment="1">
      <alignment horizontal="center" vertical="center" wrapText="1"/>
    </xf>
    <xf numFmtId="0" fontId="63" fillId="0" borderId="6" xfId="0" applyFont="1" applyFill="1" applyBorder="1" applyAlignment="1">
      <alignment horizontal="center" vertical="center" wrapText="1"/>
    </xf>
    <xf numFmtId="0" fontId="63" fillId="0" borderId="8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 wrapText="1"/>
    </xf>
    <xf numFmtId="0" fontId="14" fillId="0" borderId="43" xfId="0" applyFont="1" applyFill="1" applyBorder="1" applyAlignment="1">
      <alignment horizontal="center" vertical="center" wrapText="1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30" fillId="0" borderId="43" xfId="0" applyFont="1" applyFill="1" applyBorder="1" applyAlignment="1">
      <alignment horizontal="center" vertical="center" wrapText="1"/>
    </xf>
    <xf numFmtId="0" fontId="30" fillId="0" borderId="46" xfId="0" applyFont="1" applyFill="1" applyBorder="1" applyAlignment="1">
      <alignment horizontal="center" vertical="center" wrapText="1"/>
    </xf>
    <xf numFmtId="0" fontId="30" fillId="0" borderId="48" xfId="0" applyFont="1" applyFill="1" applyBorder="1" applyAlignment="1">
      <alignment horizontal="center" vertical="center" wrapText="1"/>
    </xf>
    <xf numFmtId="0" fontId="62" fillId="0" borderId="43" xfId="0" applyFont="1" applyFill="1" applyBorder="1" applyAlignment="1">
      <alignment horizontal="center" vertical="center" wrapText="1"/>
    </xf>
    <xf numFmtId="0" fontId="62" fillId="0" borderId="46" xfId="0" applyFont="1" applyFill="1" applyBorder="1" applyAlignment="1">
      <alignment horizontal="center" vertical="center" wrapText="1"/>
    </xf>
    <xf numFmtId="0" fontId="62" fillId="0" borderId="48" xfId="0" applyFont="1" applyFill="1" applyBorder="1" applyAlignment="1">
      <alignment horizontal="center" vertical="center" wrapText="1"/>
    </xf>
    <xf numFmtId="0" fontId="71" fillId="0" borderId="53" xfId="0" applyFont="1" applyFill="1" applyBorder="1" applyAlignment="1">
      <alignment horizontal="center" vertical="center" textRotation="90" wrapText="1"/>
    </xf>
    <xf numFmtId="0" fontId="71" fillId="0" borderId="65" xfId="0" applyFont="1" applyFill="1" applyBorder="1" applyAlignment="1">
      <alignment horizontal="center" vertical="center" textRotation="90" wrapText="1"/>
    </xf>
    <xf numFmtId="0" fontId="24" fillId="0" borderId="0" xfId="0" applyFont="1" applyFill="1" applyBorder="1" applyAlignment="1">
      <alignment horizontal="center" vertical="top" wrapText="1"/>
    </xf>
    <xf numFmtId="0" fontId="71" fillId="0" borderId="36" xfId="0" applyFont="1" applyBorder="1" applyAlignment="1">
      <alignment horizontal="center" vertical="center" wrapText="1"/>
    </xf>
    <xf numFmtId="0" fontId="71" fillId="0" borderId="37" xfId="0" applyFont="1" applyBorder="1" applyAlignment="1">
      <alignment horizontal="center" vertical="center" wrapText="1"/>
    </xf>
    <xf numFmtId="0" fontId="71" fillId="0" borderId="38" xfId="0" applyFont="1" applyBorder="1" applyAlignment="1">
      <alignment horizontal="center" vertical="center" wrapText="1"/>
    </xf>
    <xf numFmtId="0" fontId="71" fillId="0" borderId="67" xfId="0" applyFont="1" applyBorder="1" applyAlignment="1">
      <alignment horizontal="center" vertical="center" wrapText="1"/>
    </xf>
    <xf numFmtId="0" fontId="71" fillId="0" borderId="0" xfId="0" applyFont="1" applyBorder="1" applyAlignment="1">
      <alignment horizontal="center" vertical="center" wrapText="1"/>
    </xf>
    <xf numFmtId="0" fontId="71" fillId="0" borderId="66" xfId="0" applyFont="1" applyBorder="1" applyAlignment="1">
      <alignment horizontal="center" vertical="center" wrapText="1"/>
    </xf>
    <xf numFmtId="0" fontId="71" fillId="0" borderId="15" xfId="0" applyFont="1" applyBorder="1" applyAlignment="1">
      <alignment horizontal="center" vertical="center" wrapText="1"/>
    </xf>
    <xf numFmtId="0" fontId="71" fillId="0" borderId="39" xfId="0" applyFont="1" applyBorder="1" applyAlignment="1">
      <alignment horizontal="center" vertical="center" wrapText="1"/>
    </xf>
    <xf numFmtId="0" fontId="71" fillId="0" borderId="20" xfId="0" applyFont="1" applyBorder="1" applyAlignment="1">
      <alignment horizontal="center" vertical="center" wrapText="1"/>
    </xf>
    <xf numFmtId="0" fontId="71" fillId="0" borderId="14" xfId="0" applyFont="1" applyBorder="1" applyAlignment="1">
      <alignment horizontal="center" vertical="center" textRotation="90" wrapText="1"/>
    </xf>
    <xf numFmtId="0" fontId="71" fillId="0" borderId="7" xfId="0" applyFont="1" applyBorder="1" applyAlignment="1">
      <alignment horizontal="center" vertical="center" textRotation="90" wrapText="1"/>
    </xf>
    <xf numFmtId="0" fontId="71" fillId="0" borderId="6" xfId="0" applyFont="1" applyBorder="1" applyAlignment="1">
      <alignment horizontal="center" vertical="center" textRotation="90" wrapText="1"/>
    </xf>
    <xf numFmtId="0" fontId="56" fillId="0" borderId="0" xfId="0" applyFont="1" applyFill="1" applyBorder="1" applyAlignment="1">
      <alignment horizontal="left" vertical="top" wrapText="1"/>
    </xf>
    <xf numFmtId="0" fontId="15" fillId="0" borderId="54" xfId="0" applyFont="1" applyBorder="1" applyAlignment="1">
      <alignment horizontal="center" vertical="center" wrapText="1"/>
    </xf>
    <xf numFmtId="0" fontId="15" fillId="0" borderId="64" xfId="0" applyFont="1" applyBorder="1" applyAlignment="1">
      <alignment horizontal="center" vertical="center" wrapText="1"/>
    </xf>
    <xf numFmtId="0" fontId="15" fillId="0" borderId="68" xfId="0" applyFont="1" applyBorder="1" applyAlignment="1">
      <alignment horizontal="center" vertical="center" wrapText="1"/>
    </xf>
    <xf numFmtId="0" fontId="71" fillId="0" borderId="58" xfId="0" applyFont="1" applyBorder="1" applyAlignment="1">
      <alignment horizontal="center" vertical="center" wrapText="1"/>
    </xf>
    <xf numFmtId="0" fontId="71" fillId="0" borderId="2" xfId="0" applyFont="1" applyBorder="1" applyAlignment="1">
      <alignment horizontal="center" vertical="center" wrapText="1"/>
    </xf>
    <xf numFmtId="0" fontId="71" fillId="0" borderId="17" xfId="0" applyFont="1" applyBorder="1" applyAlignment="1">
      <alignment horizontal="center" vertical="center" wrapText="1"/>
    </xf>
    <xf numFmtId="0" fontId="71" fillId="0" borderId="6" xfId="0" applyFont="1" applyBorder="1" applyAlignment="1">
      <alignment horizontal="center" vertical="center" wrapText="1"/>
    </xf>
    <xf numFmtId="0" fontId="71" fillId="0" borderId="4" xfId="0" applyFont="1" applyBorder="1" applyAlignment="1">
      <alignment horizontal="center" vertical="center" wrapText="1"/>
    </xf>
    <xf numFmtId="0" fontId="71" fillId="0" borderId="8" xfId="0" applyFont="1" applyBorder="1" applyAlignment="1">
      <alignment horizontal="center" vertical="center" wrapText="1"/>
    </xf>
    <xf numFmtId="0" fontId="71" fillId="0" borderId="19" xfId="0" applyFont="1" applyBorder="1" applyAlignment="1">
      <alignment horizontal="center" vertical="center" textRotation="90" wrapText="1"/>
    </xf>
    <xf numFmtId="0" fontId="71" fillId="0" borderId="66" xfId="0" applyFont="1" applyBorder="1" applyAlignment="1">
      <alignment horizontal="center" vertical="center" textRotation="90" wrapText="1"/>
    </xf>
    <xf numFmtId="0" fontId="71" fillId="0" borderId="14" xfId="0" applyFont="1" applyFill="1" applyBorder="1" applyAlignment="1">
      <alignment horizontal="center" vertical="center" textRotation="90" wrapText="1"/>
    </xf>
    <xf numFmtId="0" fontId="71" fillId="0" borderId="7" xfId="0" applyFont="1" applyFill="1" applyBorder="1" applyAlignment="1">
      <alignment horizontal="center" vertical="center" textRotation="90" wrapText="1"/>
    </xf>
    <xf numFmtId="4" fontId="70" fillId="0" borderId="44" xfId="10" applyNumberFormat="1" applyFont="1" applyBorder="1" applyAlignment="1">
      <alignment horizontal="center" vertical="center" wrapText="1"/>
    </xf>
    <xf numFmtId="4" fontId="70" fillId="0" borderId="45" xfId="10" applyNumberFormat="1" applyFont="1" applyBorder="1" applyAlignment="1">
      <alignment horizontal="center" vertical="center" wrapText="1"/>
    </xf>
    <xf numFmtId="4" fontId="70" fillId="0" borderId="40" xfId="10" applyNumberFormat="1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wrapText="1"/>
    </xf>
    <xf numFmtId="0" fontId="5" fillId="0" borderId="45" xfId="0" applyFont="1" applyBorder="1" applyAlignment="1">
      <alignment horizontal="center" wrapText="1"/>
    </xf>
    <xf numFmtId="0" fontId="5" fillId="0" borderId="40" xfId="0" applyFont="1" applyBorder="1" applyAlignment="1">
      <alignment horizontal="center" wrapText="1"/>
    </xf>
    <xf numFmtId="4" fontId="24" fillId="0" borderId="0" xfId="0" applyNumberFormat="1" applyFont="1" applyBorder="1" applyAlignment="1">
      <alignment horizontal="center" vertical="center" wrapText="1"/>
    </xf>
    <xf numFmtId="4" fontId="70" fillId="0" borderId="1" xfId="10" applyNumberFormat="1" applyFont="1" applyBorder="1" applyAlignment="1">
      <alignment horizontal="center" vertical="center" wrapText="1"/>
    </xf>
    <xf numFmtId="4" fontId="70" fillId="0" borderId="9" xfId="10" applyNumberFormat="1" applyFont="1" applyBorder="1" applyAlignment="1">
      <alignment horizontal="center" vertical="center" wrapText="1"/>
    </xf>
    <xf numFmtId="4" fontId="70" fillId="0" borderId="2" xfId="0" applyNumberFormat="1" applyFont="1" applyBorder="1" applyAlignment="1">
      <alignment horizontal="center" vertical="center" wrapText="1"/>
    </xf>
    <xf numFmtId="4" fontId="70" fillId="0" borderId="4" xfId="0" applyNumberFormat="1" applyFont="1" applyBorder="1" applyAlignment="1">
      <alignment horizontal="center" vertical="center" wrapText="1"/>
    </xf>
    <xf numFmtId="4" fontId="70" fillId="0" borderId="41" xfId="10" applyNumberFormat="1" applyFont="1" applyBorder="1" applyAlignment="1">
      <alignment horizontal="center" vertical="center" wrapText="1"/>
    </xf>
    <xf numFmtId="4" fontId="70" fillId="0" borderId="39" xfId="10" applyNumberFormat="1" applyFont="1" applyBorder="1" applyAlignment="1">
      <alignment horizontal="center" vertical="center" wrapText="1"/>
    </xf>
    <xf numFmtId="4" fontId="70" fillId="0" borderId="76" xfId="10" applyNumberFormat="1" applyFont="1" applyBorder="1" applyAlignment="1">
      <alignment horizontal="center" vertical="center" wrapText="1"/>
    </xf>
    <xf numFmtId="4" fontId="68" fillId="0" borderId="44" xfId="10" applyNumberFormat="1" applyFont="1" applyBorder="1" applyAlignment="1">
      <alignment horizontal="center" vertical="center" wrapText="1"/>
    </xf>
    <xf numFmtId="4" fontId="68" fillId="0" borderId="45" xfId="10" applyNumberFormat="1" applyFont="1" applyBorder="1" applyAlignment="1">
      <alignment horizontal="center" vertical="center" wrapText="1"/>
    </xf>
    <xf numFmtId="4" fontId="68" fillId="0" borderId="40" xfId="10" applyNumberFormat="1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16" fillId="0" borderId="45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wrapText="1"/>
    </xf>
    <xf numFmtId="0" fontId="16" fillId="0" borderId="45" xfId="0" applyFont="1" applyBorder="1" applyAlignment="1">
      <alignment horizontal="center" wrapText="1"/>
    </xf>
    <xf numFmtId="0" fontId="16" fillId="0" borderId="40" xfId="0" applyFont="1" applyBorder="1" applyAlignment="1">
      <alignment horizontal="center" wrapText="1"/>
    </xf>
    <xf numFmtId="0" fontId="25" fillId="0" borderId="44" xfId="0" applyFont="1" applyBorder="1" applyAlignment="1">
      <alignment horizontal="center" vertical="center" wrapText="1"/>
    </xf>
    <xf numFmtId="0" fontId="25" fillId="0" borderId="45" xfId="0" applyFont="1" applyBorder="1" applyAlignment="1">
      <alignment horizontal="center" vertical="center" wrapText="1"/>
    </xf>
    <xf numFmtId="0" fontId="25" fillId="0" borderId="40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0" fontId="14" fillId="0" borderId="14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wrapText="1"/>
    </xf>
    <xf numFmtId="0" fontId="14" fillId="0" borderId="57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center" vertical="center" wrapText="1"/>
    </xf>
    <xf numFmtId="0" fontId="71" fillId="0" borderId="16" xfId="0" applyFont="1" applyBorder="1" applyAlignment="1">
      <alignment horizontal="center" vertical="center" textRotation="91" wrapText="1"/>
    </xf>
    <xf numFmtId="0" fontId="71" fillId="0" borderId="45" xfId="0" applyFont="1" applyBorder="1" applyAlignment="1">
      <alignment horizontal="center" vertical="center" textRotation="91" wrapText="1"/>
    </xf>
    <xf numFmtId="0" fontId="71" fillId="0" borderId="17" xfId="0" applyFont="1" applyBorder="1" applyAlignment="1">
      <alignment horizontal="center" vertical="center" textRotation="91" wrapText="1"/>
    </xf>
    <xf numFmtId="4" fontId="68" fillId="0" borderId="5" xfId="10" applyNumberFormat="1" applyFont="1" applyBorder="1" applyAlignment="1">
      <alignment horizontal="center" vertical="center" wrapText="1"/>
    </xf>
    <xf numFmtId="4" fontId="68" fillId="0" borderId="8" xfId="1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4" fontId="76" fillId="0" borderId="0" xfId="0" applyNumberFormat="1" applyFont="1" applyBorder="1" applyAlignment="1">
      <alignment horizontal="center" vertical="center" wrapText="1"/>
    </xf>
    <xf numFmtId="4" fontId="77" fillId="0" borderId="0" xfId="0" applyNumberFormat="1" applyFont="1" applyBorder="1" applyAlignment="1">
      <alignment horizontal="left" vertical="center" wrapText="1"/>
    </xf>
    <xf numFmtId="4" fontId="68" fillId="0" borderId="1" xfId="10" applyNumberFormat="1" applyFont="1" applyBorder="1" applyAlignment="1">
      <alignment horizontal="center" vertical="center" wrapText="1"/>
    </xf>
    <xf numFmtId="4" fontId="68" fillId="0" borderId="9" xfId="10" applyNumberFormat="1" applyFont="1" applyBorder="1" applyAlignment="1">
      <alignment horizontal="center" vertical="center" wrapText="1"/>
    </xf>
    <xf numFmtId="4" fontId="78" fillId="0" borderId="73" xfId="0" applyNumberFormat="1" applyFont="1" applyBorder="1" applyAlignment="1">
      <alignment horizontal="center" vertical="center" wrapText="1"/>
    </xf>
    <xf numFmtId="4" fontId="78" fillId="0" borderId="74" xfId="0" applyNumberFormat="1" applyFont="1" applyBorder="1" applyAlignment="1">
      <alignment horizontal="center" vertical="center" wrapText="1"/>
    </xf>
    <xf numFmtId="4" fontId="70" fillId="0" borderId="33" xfId="10" applyNumberFormat="1" applyFont="1" applyBorder="1" applyAlignment="1">
      <alignment horizontal="center" vertical="center" wrapText="1"/>
    </xf>
    <xf numFmtId="4" fontId="70" fillId="0" borderId="42" xfId="10" applyNumberFormat="1" applyFont="1" applyBorder="1" applyAlignment="1">
      <alignment horizontal="center" vertical="center" wrapText="1"/>
    </xf>
    <xf numFmtId="4" fontId="70" fillId="0" borderId="5" xfId="10" applyNumberFormat="1" applyFont="1" applyBorder="1" applyAlignment="1">
      <alignment horizontal="center" vertical="center" wrapText="1"/>
    </xf>
    <xf numFmtId="4" fontId="70" fillId="0" borderId="8" xfId="10" applyNumberFormat="1" applyFont="1" applyBorder="1" applyAlignment="1">
      <alignment horizontal="center" vertical="center" wrapText="1"/>
    </xf>
  </cellXfs>
  <cellStyles count="462">
    <cellStyle name="20% - Accent1" xfId="11"/>
    <cellStyle name="20% - Accent2" xfId="12"/>
    <cellStyle name="20% - Accent3" xfId="13"/>
    <cellStyle name="20% - Accent4" xfId="14"/>
    <cellStyle name="20% - Accent5" xfId="15"/>
    <cellStyle name="20% - Accent6" xfId="16"/>
    <cellStyle name="20% - Акцент1 2" xfId="17"/>
    <cellStyle name="20% - Акцент1 3" xfId="18"/>
    <cellStyle name="20% - Акцент2 2" xfId="19"/>
    <cellStyle name="20% - Акцент2 3" xfId="20"/>
    <cellStyle name="20% - Акцент3 2" xfId="21"/>
    <cellStyle name="20% - Акцент3 3" xfId="22"/>
    <cellStyle name="20% - Акцент4 2" xfId="23"/>
    <cellStyle name="20% - Акцент4 3" xfId="24"/>
    <cellStyle name="20% - Акцент5 2" xfId="25"/>
    <cellStyle name="20% - Акцент5 3" xfId="26"/>
    <cellStyle name="20% - Акцент6 2" xfId="27"/>
    <cellStyle name="20% - Акцент6 3" xfId="28"/>
    <cellStyle name="40% - Accent1" xfId="29"/>
    <cellStyle name="40% - Accent2" xfId="30"/>
    <cellStyle name="40% - Accent3" xfId="31"/>
    <cellStyle name="40% - Accent4" xfId="32"/>
    <cellStyle name="40% - Accent5" xfId="33"/>
    <cellStyle name="40% - Accent6" xfId="34"/>
    <cellStyle name="40% - Акцент1 2" xfId="35"/>
    <cellStyle name="40% - Акцент1 3" xfId="36"/>
    <cellStyle name="40% - Акцент2 2" xfId="37"/>
    <cellStyle name="40% - Акцент2 3" xfId="38"/>
    <cellStyle name="40% - Акцент3 2" xfId="39"/>
    <cellStyle name="40% - Акцент3 3" xfId="40"/>
    <cellStyle name="40% - Акцент4 2" xfId="41"/>
    <cellStyle name="40% - Акцент4 3" xfId="42"/>
    <cellStyle name="40% - Акцент5 2" xfId="43"/>
    <cellStyle name="40% - Акцент5 3" xfId="44"/>
    <cellStyle name="40% - Акцент6 2" xfId="45"/>
    <cellStyle name="40% - Акцент6 3" xfId="46"/>
    <cellStyle name="60% - Accent1" xfId="47"/>
    <cellStyle name="60% - Accent2" xfId="48"/>
    <cellStyle name="60% - Accent3" xfId="49"/>
    <cellStyle name="60% - Accent4" xfId="50"/>
    <cellStyle name="60% - Accent5" xfId="51"/>
    <cellStyle name="60% - Accent6" xfId="52"/>
    <cellStyle name="60% - Акцент1 2" xfId="53"/>
    <cellStyle name="60% - Акцент1 3" xfId="54"/>
    <cellStyle name="60% - Акцент2 2" xfId="55"/>
    <cellStyle name="60% - Акцент2 3" xfId="56"/>
    <cellStyle name="60% - Акцент3 2" xfId="57"/>
    <cellStyle name="60% - Акцент3 3" xfId="58"/>
    <cellStyle name="60% - Акцент4 2" xfId="59"/>
    <cellStyle name="60% - Акцент4 3" xfId="60"/>
    <cellStyle name="60% - Акцент5 2" xfId="61"/>
    <cellStyle name="60% - Акцент5 3" xfId="62"/>
    <cellStyle name="60% - Акцент6 2" xfId="63"/>
    <cellStyle name="60% - Акцент6 3" xfId="64"/>
    <cellStyle name="Accent1" xfId="65"/>
    <cellStyle name="Accent2" xfId="66"/>
    <cellStyle name="Accent3" xfId="67"/>
    <cellStyle name="Accent4" xfId="68"/>
    <cellStyle name="Accent5" xfId="69"/>
    <cellStyle name="Accent6" xfId="70"/>
    <cellStyle name="Bad" xfId="71"/>
    <cellStyle name="Calculation" xfId="72"/>
    <cellStyle name="Check Cell" xfId="73"/>
    <cellStyle name="Excel Built-in Normal" xfId="2"/>
    <cellStyle name="Excel Built-in Normal 2" xfId="3"/>
    <cellStyle name="Excel Built-in Normal 2 2" xfId="74"/>
    <cellStyle name="Excel Built-in Normal 2 3" xfId="75"/>
    <cellStyle name="Explanatory Text" xfId="76"/>
    <cellStyle name="Good" xfId="77"/>
    <cellStyle name="Heading" xfId="78"/>
    <cellStyle name="Heading 1" xfId="79"/>
    <cellStyle name="Heading 2" xfId="80"/>
    <cellStyle name="Heading 3" xfId="81"/>
    <cellStyle name="Heading 4" xfId="82"/>
    <cellStyle name="Heading1" xfId="83"/>
    <cellStyle name="Input" xfId="84"/>
    <cellStyle name="Linked Cell" xfId="85"/>
    <cellStyle name="Neutral" xfId="86"/>
    <cellStyle name="Normal_Sheet1" xfId="87"/>
    <cellStyle name="Note" xfId="88"/>
    <cellStyle name="Output" xfId="89"/>
    <cellStyle name="Result" xfId="90"/>
    <cellStyle name="Result2" xfId="91"/>
    <cellStyle name="Title" xfId="92"/>
    <cellStyle name="Total" xfId="93"/>
    <cellStyle name="Warning Text" xfId="94"/>
    <cellStyle name="Акцент1 2" xfId="95"/>
    <cellStyle name="Акцент1 3" xfId="96"/>
    <cellStyle name="Акцент2 2" xfId="97"/>
    <cellStyle name="Акцент2 3" xfId="98"/>
    <cellStyle name="Акцент3 2" xfId="99"/>
    <cellStyle name="Акцент3 3" xfId="100"/>
    <cellStyle name="Акцент4 2" xfId="101"/>
    <cellStyle name="Акцент4 3" xfId="102"/>
    <cellStyle name="Акцент5 2" xfId="103"/>
    <cellStyle name="Акцент5 3" xfId="104"/>
    <cellStyle name="Акцент6 2" xfId="105"/>
    <cellStyle name="Акцент6 3" xfId="106"/>
    <cellStyle name="Ввод  2" xfId="107"/>
    <cellStyle name="Ввод  3" xfId="108"/>
    <cellStyle name="Вывод 2" xfId="109"/>
    <cellStyle name="Вывод 3" xfId="110"/>
    <cellStyle name="Вычисление 2" xfId="111"/>
    <cellStyle name="Вычисление 3" xfId="112"/>
    <cellStyle name="Денежный 2" xfId="4"/>
    <cellStyle name="Денежный 3" xfId="9"/>
    <cellStyle name="Заголовок 1 2" xfId="113"/>
    <cellStyle name="Заголовок 1 3" xfId="114"/>
    <cellStyle name="Заголовок 2 2" xfId="115"/>
    <cellStyle name="Заголовок 2 3" xfId="116"/>
    <cellStyle name="Заголовок 3 2" xfId="117"/>
    <cellStyle name="Заголовок 3 3" xfId="118"/>
    <cellStyle name="Заголовок 4 2" xfId="119"/>
    <cellStyle name="Заголовок 4 3" xfId="120"/>
    <cellStyle name="Итог 2" xfId="121"/>
    <cellStyle name="Итог 3" xfId="122"/>
    <cellStyle name="Контрольная ячейка 2" xfId="123"/>
    <cellStyle name="Контрольная ячейка 3" xfId="124"/>
    <cellStyle name="Название 2" xfId="125"/>
    <cellStyle name="Название 3" xfId="126"/>
    <cellStyle name="Нейтральный 2" xfId="127"/>
    <cellStyle name="Нейтральный 3" xfId="128"/>
    <cellStyle name="Нейтральный 4" xfId="461"/>
    <cellStyle name="Обычный" xfId="0" builtinId="0"/>
    <cellStyle name="Обычный 10" xfId="129"/>
    <cellStyle name="Обычный 10 2" xfId="130"/>
    <cellStyle name="Обычный 10 2 2" xfId="131"/>
    <cellStyle name="Обычный 10 2 2 2" xfId="132"/>
    <cellStyle name="Обычный 10 2 3" xfId="133"/>
    <cellStyle name="Обычный 10 3" xfId="134"/>
    <cellStyle name="Обычный 10 3 2" xfId="135"/>
    <cellStyle name="Обычный 10 4" xfId="136"/>
    <cellStyle name="Обычный 11" xfId="137"/>
    <cellStyle name="Обычный 12" xfId="138"/>
    <cellStyle name="Обычный 12 2" xfId="139"/>
    <cellStyle name="Обычный 12 2 2" xfId="140"/>
    <cellStyle name="Обычный 12 3" xfId="141"/>
    <cellStyle name="Обычный 13" xfId="142"/>
    <cellStyle name="Обычный 2" xfId="5"/>
    <cellStyle name="Обычный 2 10" xfId="143"/>
    <cellStyle name="Обычный 2 10 2" xfId="144"/>
    <cellStyle name="Обычный 2 11" xfId="145"/>
    <cellStyle name="Обычный 2 11 2" xfId="146"/>
    <cellStyle name="Обычный 2 12" xfId="147"/>
    <cellStyle name="Обычный 2 12 2" xfId="148"/>
    <cellStyle name="Обычный 2 13" xfId="149"/>
    <cellStyle name="Обычный 2 14" xfId="150"/>
    <cellStyle name="Обычный 2 15" xfId="151"/>
    <cellStyle name="Обычный 2 16" xfId="152"/>
    <cellStyle name="Обычный 2 17" xfId="153"/>
    <cellStyle name="Обычный 2 2" xfId="154"/>
    <cellStyle name="Обычный 2 2 10" xfId="155"/>
    <cellStyle name="Обычный 2 2 11" xfId="156"/>
    <cellStyle name="Обычный 2 2 12" xfId="157"/>
    <cellStyle name="Обычный 2 2 2" xfId="158"/>
    <cellStyle name="Обычный 2 2 2 2" xfId="159"/>
    <cellStyle name="Обычный 2 2 2 2 2" xfId="160"/>
    <cellStyle name="Обычный 2 2 2 2 2 2" xfId="161"/>
    <cellStyle name="Обычный 2 2 2 2 2 2 2" xfId="162"/>
    <cellStyle name="Обычный 2 2 2 2 2 3" xfId="163"/>
    <cellStyle name="Обычный 2 2 2 2 3" xfId="164"/>
    <cellStyle name="Обычный 2 2 2 2 3 2" xfId="165"/>
    <cellStyle name="Обычный 2 2 2 2 4" xfId="166"/>
    <cellStyle name="Обычный 2 2 2 3" xfId="167"/>
    <cellStyle name="Обычный 2 2 2 3 2" xfId="168"/>
    <cellStyle name="Обычный 2 2 2 3 2 2" xfId="169"/>
    <cellStyle name="Обычный 2 2 2 3 3" xfId="170"/>
    <cellStyle name="Обычный 2 2 2 4" xfId="171"/>
    <cellStyle name="Обычный 2 2 2 4 2" xfId="172"/>
    <cellStyle name="Обычный 2 2 2 5" xfId="173"/>
    <cellStyle name="Обычный 2 2 2 6" xfId="174"/>
    <cellStyle name="Обычный 2 2 3" xfId="175"/>
    <cellStyle name="Обычный 2 2 3 2" xfId="176"/>
    <cellStyle name="Обычный 2 2 3 2 2" xfId="177"/>
    <cellStyle name="Обычный 2 2 3 2 2 2" xfId="178"/>
    <cellStyle name="Обычный 2 2 3 2 3" xfId="179"/>
    <cellStyle name="Обычный 2 2 3 3" xfId="180"/>
    <cellStyle name="Обычный 2 2 3 3 2" xfId="181"/>
    <cellStyle name="Обычный 2 2 3 4" xfId="182"/>
    <cellStyle name="Обычный 2 2 4" xfId="183"/>
    <cellStyle name="Обычный 2 2 4 2" xfId="184"/>
    <cellStyle name="Обычный 2 2 4 2 2" xfId="185"/>
    <cellStyle name="Обычный 2 2 4 2 2 2" xfId="186"/>
    <cellStyle name="Обычный 2 2 4 2 3" xfId="187"/>
    <cellStyle name="Обычный 2 2 4 3" xfId="188"/>
    <cellStyle name="Обычный 2 2 4 3 2" xfId="189"/>
    <cellStyle name="Обычный 2 2 4 4" xfId="190"/>
    <cellStyle name="Обычный 2 2 5" xfId="191"/>
    <cellStyle name="Обычный 2 2 5 2" xfId="192"/>
    <cellStyle name="Обычный 2 2 5 2 2" xfId="193"/>
    <cellStyle name="Обычный 2 2 5 2 2 2" xfId="194"/>
    <cellStyle name="Обычный 2 2 5 2 3" xfId="195"/>
    <cellStyle name="Обычный 2 2 5 3" xfId="196"/>
    <cellStyle name="Обычный 2 2 5 3 2" xfId="197"/>
    <cellStyle name="Обычный 2 2 5 4" xfId="198"/>
    <cellStyle name="Обычный 2 2 6" xfId="199"/>
    <cellStyle name="Обычный 2 2 6 2" xfId="200"/>
    <cellStyle name="Обычный 2 2 6 2 2" xfId="201"/>
    <cellStyle name="Обычный 2 2 6 3" xfId="202"/>
    <cellStyle name="Обычный 2 2 7" xfId="203"/>
    <cellStyle name="Обычный 2 2 7 2" xfId="204"/>
    <cellStyle name="Обычный 2 2 7 2 2" xfId="205"/>
    <cellStyle name="Обычный 2 2 7 3" xfId="206"/>
    <cellStyle name="Обычный 2 2 8" xfId="207"/>
    <cellStyle name="Обычный 2 2 8 2" xfId="208"/>
    <cellStyle name="Обычный 2 2 9" xfId="209"/>
    <cellStyle name="Обычный 2 2 9 2" xfId="210"/>
    <cellStyle name="Обычный 2 3" xfId="211"/>
    <cellStyle name="Обычный 2 3 2" xfId="212"/>
    <cellStyle name="Обычный 2 3 2 2" xfId="213"/>
    <cellStyle name="Обычный 2 3 2 2 2" xfId="214"/>
    <cellStyle name="Обычный 2 3 2 3" xfId="215"/>
    <cellStyle name="Обычный 2 3 2 3 2" xfId="216"/>
    <cellStyle name="Обычный 2 3 2 4" xfId="217"/>
    <cellStyle name="Обычный 2 3 3" xfId="218"/>
    <cellStyle name="Обычный 2 3 3 2" xfId="219"/>
    <cellStyle name="Обычный 2 3 3 2 2" xfId="220"/>
    <cellStyle name="Обычный 2 3 3 3" xfId="221"/>
    <cellStyle name="Обычный 2 3 4" xfId="222"/>
    <cellStyle name="Обычный 2 3 4 2" xfId="223"/>
    <cellStyle name="Обычный 2 3 5" xfId="224"/>
    <cellStyle name="Обычный 2 4" xfId="225"/>
    <cellStyle name="Обычный 2 4 2" xfId="226"/>
    <cellStyle name="Обычный 2 4 2 2" xfId="227"/>
    <cellStyle name="Обычный 2 4 2 2 2" xfId="228"/>
    <cellStyle name="Обычный 2 4 2 3" xfId="229"/>
    <cellStyle name="Обычный 2 4 3" xfId="230"/>
    <cellStyle name="Обычный 2 4 4" xfId="231"/>
    <cellStyle name="Обычный 2 5" xfId="232"/>
    <cellStyle name="Обычный 2 5 2" xfId="233"/>
    <cellStyle name="Обычный 2 5 2 2" xfId="234"/>
    <cellStyle name="Обычный 2 5 3" xfId="235"/>
    <cellStyle name="Обычный 2 5 3 2" xfId="236"/>
    <cellStyle name="Обычный 2 5 4" xfId="237"/>
    <cellStyle name="Обычный 2 6" xfId="238"/>
    <cellStyle name="Обычный 2 6 2" xfId="239"/>
    <cellStyle name="Обычный 2 6 2 2" xfId="240"/>
    <cellStyle name="Обычный 2 6 3" xfId="241"/>
    <cellStyle name="Обычный 2 6 3 2" xfId="242"/>
    <cellStyle name="Обычный 2 6 4" xfId="243"/>
    <cellStyle name="Обычный 2 7" xfId="244"/>
    <cellStyle name="Обычный 2 7 2" xfId="245"/>
    <cellStyle name="Обычный 2 7 2 2" xfId="246"/>
    <cellStyle name="Обычный 2 7 3" xfId="247"/>
    <cellStyle name="Обычный 2 7 3 2" xfId="248"/>
    <cellStyle name="Обычный 2 7 4" xfId="249"/>
    <cellStyle name="Обычный 2 7 5" xfId="250"/>
    <cellStyle name="Обычный 2 8" xfId="251"/>
    <cellStyle name="Обычный 2 8 2" xfId="252"/>
    <cellStyle name="Обычный 2 8 2 2" xfId="253"/>
    <cellStyle name="Обычный 2 8 3" xfId="254"/>
    <cellStyle name="Обычный 2 9" xfId="255"/>
    <cellStyle name="Обычный 2 9 2" xfId="256"/>
    <cellStyle name="Обычный 2 9 2 2" xfId="257"/>
    <cellStyle name="Обычный 2 9 3" xfId="258"/>
    <cellStyle name="Обычный 3" xfId="6"/>
    <cellStyle name="Обычный 3 10" xfId="259"/>
    <cellStyle name="Обычный 3 11" xfId="260"/>
    <cellStyle name="Обычный 3 12" xfId="261"/>
    <cellStyle name="Обычный 3 2" xfId="262"/>
    <cellStyle name="Обычный 3 2 2" xfId="263"/>
    <cellStyle name="Обычный 3 2 2 2" xfId="264"/>
    <cellStyle name="Обычный 3 2 2 2 2" xfId="265"/>
    <cellStyle name="Обычный 3 2 2 3" xfId="266"/>
    <cellStyle name="Обычный 3 2 3" xfId="267"/>
    <cellStyle name="Обычный 3 2 3 2" xfId="268"/>
    <cellStyle name="Обычный 3 2 3 2 2" xfId="269"/>
    <cellStyle name="Обычный 3 2 3 3" xfId="270"/>
    <cellStyle name="Обычный 3 2 4" xfId="271"/>
    <cellStyle name="Обычный 3 2 4 2" xfId="272"/>
    <cellStyle name="Обычный 3 2 5" xfId="273"/>
    <cellStyle name="Обычный 3 2 5 2" xfId="274"/>
    <cellStyle name="Обычный 3 2 6" xfId="275"/>
    <cellStyle name="Обычный 3 3" xfId="276"/>
    <cellStyle name="Обычный 3 3 2" xfId="277"/>
    <cellStyle name="Обычный 3 3 2 2" xfId="278"/>
    <cellStyle name="Обычный 3 3 2 2 2" xfId="279"/>
    <cellStyle name="Обычный 3 3 2 3" xfId="280"/>
    <cellStyle name="Обычный 3 3 3" xfId="281"/>
    <cellStyle name="Обычный 3 3 3 2" xfId="282"/>
    <cellStyle name="Обычный 3 4" xfId="283"/>
    <cellStyle name="Обычный 3 4 2" xfId="284"/>
    <cellStyle name="Обычный 3 4 2 2" xfId="285"/>
    <cellStyle name="Обычный 3 4 2 2 2" xfId="286"/>
    <cellStyle name="Обычный 3 4 2 3" xfId="287"/>
    <cellStyle name="Обычный 3 4 3" xfId="288"/>
    <cellStyle name="Обычный 3 4 3 2" xfId="289"/>
    <cellStyle name="Обычный 3 4 4" xfId="290"/>
    <cellStyle name="Обычный 3 5" xfId="291"/>
    <cellStyle name="Обычный 3 5 2" xfId="292"/>
    <cellStyle name="Обычный 3 5 2 2" xfId="293"/>
    <cellStyle name="Обычный 3 5 3" xfId="294"/>
    <cellStyle name="Обычный 3 6" xfId="295"/>
    <cellStyle name="Обычный 3 6 2" xfId="296"/>
    <cellStyle name="Обычный 3 6 2 2" xfId="297"/>
    <cellStyle name="Обычный 3 6 3" xfId="298"/>
    <cellStyle name="Обычный 3 7" xfId="299"/>
    <cellStyle name="Обычный 3 7 2" xfId="300"/>
    <cellStyle name="Обычный 3 8" xfId="301"/>
    <cellStyle name="Обычный 3 8 2" xfId="302"/>
    <cellStyle name="Обычный 3 9" xfId="303"/>
    <cellStyle name="Обычный 3 9 2" xfId="304"/>
    <cellStyle name="Обычный 4" xfId="7"/>
    <cellStyle name="Обычный 4 2" xfId="305"/>
    <cellStyle name="Обычный 4 2 2" xfId="306"/>
    <cellStyle name="Обычный 4 2 2 2" xfId="307"/>
    <cellStyle name="Обычный 4 2 2 2 2" xfId="308"/>
    <cellStyle name="Обычный 4 2 2 3" xfId="309"/>
    <cellStyle name="Обычный 4 2 3" xfId="310"/>
    <cellStyle name="Обычный 4 2 3 2" xfId="311"/>
    <cellStyle name="Обычный 4 2 4" xfId="312"/>
    <cellStyle name="Обычный 4 3" xfId="313"/>
    <cellStyle name="Обычный 4 3 2" xfId="314"/>
    <cellStyle name="Обычный 4 3 2 2" xfId="315"/>
    <cellStyle name="Обычный 4 3 3" xfId="316"/>
    <cellStyle name="Обычный 4 4" xfId="317"/>
    <cellStyle name="Обычный 4 4 2" xfId="318"/>
    <cellStyle name="Обычный 4 4 2 2" xfId="319"/>
    <cellStyle name="Обычный 4 4 3" xfId="320"/>
    <cellStyle name="Обычный 4 5" xfId="321"/>
    <cellStyle name="Обычный 4 5 2" xfId="322"/>
    <cellStyle name="Обычный 4 6" xfId="323"/>
    <cellStyle name="Обычный 4 6 2" xfId="324"/>
    <cellStyle name="Обычный 4 7" xfId="325"/>
    <cellStyle name="Обычный 4 8" xfId="326"/>
    <cellStyle name="Обычный 4 9" xfId="327"/>
    <cellStyle name="Обычный 5" xfId="8"/>
    <cellStyle name="Обычный 5 2" xfId="328"/>
    <cellStyle name="Обычный 5 3" xfId="329"/>
    <cellStyle name="Обычный 5 4" xfId="330"/>
    <cellStyle name="Обычный 6" xfId="331"/>
    <cellStyle name="Обычный 6 2" xfId="332"/>
    <cellStyle name="Обычный 6 2 2" xfId="333"/>
    <cellStyle name="Обычный 6 2 2 2" xfId="334"/>
    <cellStyle name="Обычный 6 2 2 2 2" xfId="335"/>
    <cellStyle name="Обычный 6 2 2 3" xfId="336"/>
    <cellStyle name="Обычный 6 2 3" xfId="337"/>
    <cellStyle name="Обычный 6 2 3 2" xfId="338"/>
    <cellStyle name="Обычный 6 2 3 2 2" xfId="339"/>
    <cellStyle name="Обычный 6 2 3 3" xfId="340"/>
    <cellStyle name="Обычный 6 2 4" xfId="341"/>
    <cellStyle name="Обычный 6 2 4 2" xfId="342"/>
    <cellStyle name="Обычный 6 2 5" xfId="343"/>
    <cellStyle name="Обычный 6 3" xfId="344"/>
    <cellStyle name="Обычный 6 3 2" xfId="345"/>
    <cellStyle name="Обычный 6 3 2 2" xfId="346"/>
    <cellStyle name="Обычный 6 3 3" xfId="347"/>
    <cellStyle name="Обычный 6 4" xfId="348"/>
    <cellStyle name="Обычный 6 4 2" xfId="349"/>
    <cellStyle name="Обычный 6 5" xfId="350"/>
    <cellStyle name="Обычный 6 5 2" xfId="351"/>
    <cellStyle name="Обычный 6 6" xfId="352"/>
    <cellStyle name="Обычный 7" xfId="353"/>
    <cellStyle name="Обычный 8" xfId="354"/>
    <cellStyle name="Обычный 8 2" xfId="355"/>
    <cellStyle name="Обычный 8 2 2" xfId="356"/>
    <cellStyle name="Обычный 8 2 2 2" xfId="357"/>
    <cellStyle name="Обычный 8 2 3" xfId="358"/>
    <cellStyle name="Обычный 8 3" xfId="359"/>
    <cellStyle name="Обычный 8 3 2" xfId="360"/>
    <cellStyle name="Обычный 8 4" xfId="361"/>
    <cellStyle name="Обычный 9" xfId="362"/>
    <cellStyle name="Обычный_Поликлиника нормативы 18062002г" xfId="10"/>
    <cellStyle name="Плохой 2" xfId="363"/>
    <cellStyle name="Плохой 3" xfId="364"/>
    <cellStyle name="Пояснение 2" xfId="365"/>
    <cellStyle name="Пояснение 3" xfId="366"/>
    <cellStyle name="Примечание 2" xfId="367"/>
    <cellStyle name="Примечание 2 2" xfId="368"/>
    <cellStyle name="Примечание 2 2 2" xfId="369"/>
    <cellStyle name="Примечание 3" xfId="370"/>
    <cellStyle name="Процентный 2" xfId="371"/>
    <cellStyle name="Связанная ячейка 2" xfId="372"/>
    <cellStyle name="Связанная ячейка 3" xfId="373"/>
    <cellStyle name="Текст предупреждения 2" xfId="374"/>
    <cellStyle name="Текст предупреждения 3" xfId="375"/>
    <cellStyle name="Финансовый" xfId="1" builtinId="3"/>
    <cellStyle name="Финансовый 2" xfId="376"/>
    <cellStyle name="Финансовый 2 10" xfId="377"/>
    <cellStyle name="Финансовый 2 2" xfId="378"/>
    <cellStyle name="Финансовый 2 2 2" xfId="379"/>
    <cellStyle name="Финансовый 2 2 2 2" xfId="380"/>
    <cellStyle name="Финансовый 2 2 2 2 2" xfId="381"/>
    <cellStyle name="Финансовый 2 2 2 3" xfId="382"/>
    <cellStyle name="Финансовый 2 2 3" xfId="383"/>
    <cellStyle name="Финансовый 2 3" xfId="384"/>
    <cellStyle name="Финансовый 2 3 2" xfId="385"/>
    <cellStyle name="Финансовый 2 3 2 2" xfId="386"/>
    <cellStyle name="Финансовый 2 3 2 2 2" xfId="387"/>
    <cellStyle name="Финансовый 2 3 2 3" xfId="388"/>
    <cellStyle name="Финансовый 2 3 3" xfId="389"/>
    <cellStyle name="Финансовый 2 3 3 2" xfId="390"/>
    <cellStyle name="Финансовый 2 3 4" xfId="391"/>
    <cellStyle name="Финансовый 2 3 4 2" xfId="392"/>
    <cellStyle name="Финансовый 2 3 5" xfId="393"/>
    <cellStyle name="Финансовый 2 4" xfId="394"/>
    <cellStyle name="Финансовый 2 4 2" xfId="395"/>
    <cellStyle name="Финансовый 2 4 2 2" xfId="396"/>
    <cellStyle name="Финансовый 2 4 3" xfId="397"/>
    <cellStyle name="Финансовый 2 4 3 2" xfId="398"/>
    <cellStyle name="Финансовый 2 4 4" xfId="399"/>
    <cellStyle name="Финансовый 2 5" xfId="400"/>
    <cellStyle name="Финансовый 2 5 2" xfId="401"/>
    <cellStyle name="Финансовый 2 5 2 2" xfId="402"/>
    <cellStyle name="Финансовый 2 5 3" xfId="403"/>
    <cellStyle name="Финансовый 2 6" xfId="404"/>
    <cellStyle name="Финансовый 2 6 2" xfId="405"/>
    <cellStyle name="Финансовый 2 7" xfId="406"/>
    <cellStyle name="Финансовый 2 7 2" xfId="407"/>
    <cellStyle name="Финансовый 2 8" xfId="408"/>
    <cellStyle name="Финансовый 2 8 2" xfId="409"/>
    <cellStyle name="Финансовый 2 9" xfId="410"/>
    <cellStyle name="Финансовый 3" xfId="411"/>
    <cellStyle name="Финансовый 3 2" xfId="412"/>
    <cellStyle name="Финансовый 3 2 2" xfId="413"/>
    <cellStyle name="Финансовый 3 2 2 2" xfId="414"/>
    <cellStyle name="Финансовый 3 2 2 2 2" xfId="415"/>
    <cellStyle name="Финансовый 3 2 2 3" xfId="416"/>
    <cellStyle name="Финансовый 3 2 3" xfId="417"/>
    <cellStyle name="Финансовый 3 2 3 2" xfId="418"/>
    <cellStyle name="Финансовый 3 2 3 2 2" xfId="419"/>
    <cellStyle name="Финансовый 3 2 3 3" xfId="420"/>
    <cellStyle name="Финансовый 3 2 4" xfId="421"/>
    <cellStyle name="Финансовый 3 2 4 2" xfId="422"/>
    <cellStyle name="Финансовый 3 2 5" xfId="423"/>
    <cellStyle name="Финансовый 3 2 5 2" xfId="424"/>
    <cellStyle name="Финансовый 3 2 6" xfId="425"/>
    <cellStyle name="Финансовый 3 3" xfId="426"/>
    <cellStyle name="Финансовый 3 3 2" xfId="427"/>
    <cellStyle name="Финансовый 3 3 2 2" xfId="428"/>
    <cellStyle name="Финансовый 3 3 2 2 2" xfId="429"/>
    <cellStyle name="Финансовый 3 3 2 3" xfId="430"/>
    <cellStyle name="Финансовый 3 3 3" xfId="431"/>
    <cellStyle name="Финансовый 3 3 3 2" xfId="432"/>
    <cellStyle name="Финансовый 3 3 4" xfId="433"/>
    <cellStyle name="Финансовый 3 3 4 2" xfId="434"/>
    <cellStyle name="Финансовый 3 3 5" xfId="435"/>
    <cellStyle name="Финансовый 3 4" xfId="436"/>
    <cellStyle name="Финансовый 3 4 2" xfId="437"/>
    <cellStyle name="Финансовый 3 4 2 2" xfId="438"/>
    <cellStyle name="Финансовый 3 4 3" xfId="439"/>
    <cellStyle name="Финансовый 3 5" xfId="440"/>
    <cellStyle name="Финансовый 3 5 2" xfId="441"/>
    <cellStyle name="Финансовый 3 6" xfId="442"/>
    <cellStyle name="Финансовый 3 6 2" xfId="443"/>
    <cellStyle name="Финансовый 3 7" xfId="444"/>
    <cellStyle name="Финансовый 3 7 2" xfId="445"/>
    <cellStyle name="Финансовый 3 8" xfId="446"/>
    <cellStyle name="Финансовый 3 9" xfId="447"/>
    <cellStyle name="Финансовый 4" xfId="448"/>
    <cellStyle name="Финансовый 5" xfId="449"/>
    <cellStyle name="Финансовый 6" xfId="450"/>
    <cellStyle name="Финансовый 6 2" xfId="451"/>
    <cellStyle name="Финансовый 6 2 2" xfId="452"/>
    <cellStyle name="Финансовый 6 2 2 2" xfId="453"/>
    <cellStyle name="Финансовый 6 2 3" xfId="454"/>
    <cellStyle name="Финансовый 6 3" xfId="455"/>
    <cellStyle name="Финансовый 6 3 2" xfId="456"/>
    <cellStyle name="Финансовый 6 4" xfId="457"/>
    <cellStyle name="Финансовый 7" xfId="458"/>
    <cellStyle name="Хороший 2" xfId="459"/>
    <cellStyle name="Хороший 3" xfId="46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69"/>
  <sheetViews>
    <sheetView tabSelected="1" view="pageBreakPreview" zoomScale="60" zoomScaleNormal="60" workbookViewId="0">
      <selection activeCell="O17" sqref="O17"/>
    </sheetView>
  </sheetViews>
  <sheetFormatPr defaultColWidth="9.28515625" defaultRowHeight="15.75" x14ac:dyDescent="0.25"/>
  <cols>
    <col min="1" max="1" width="30.7109375" style="56" customWidth="1"/>
    <col min="2" max="2" width="35.140625" style="56" customWidth="1"/>
    <col min="3" max="3" width="30.28515625" style="56" customWidth="1"/>
    <col min="4" max="5" width="20.7109375" customWidth="1"/>
    <col min="6" max="6" width="10.5703125" customWidth="1"/>
    <col min="7" max="7" width="12.28515625" customWidth="1"/>
    <col min="8" max="8" width="15.28515625" customWidth="1"/>
    <col min="9" max="9" width="17.7109375" customWidth="1"/>
    <col min="10" max="226" width="9.140625" customWidth="1"/>
    <col min="227" max="227" width="34" customWidth="1"/>
    <col min="228" max="228" width="11.28515625" customWidth="1"/>
    <col min="229" max="229" width="11" customWidth="1"/>
    <col min="230" max="236" width="9.140625" customWidth="1"/>
    <col min="237" max="238" width="10.7109375" customWidth="1"/>
    <col min="239" max="239" width="9.140625" customWidth="1"/>
    <col min="240" max="240" width="11.5703125" customWidth="1"/>
    <col min="241" max="241" width="13.7109375" customWidth="1"/>
  </cols>
  <sheetData>
    <row r="1" spans="1:9" ht="83.25" customHeight="1" x14ac:dyDescent="0.25">
      <c r="F1" s="493" t="s">
        <v>367</v>
      </c>
      <c r="G1" s="493"/>
      <c r="H1" s="493"/>
      <c r="I1" s="493"/>
    </row>
    <row r="2" spans="1:9" ht="44.45" customHeight="1" x14ac:dyDescent="0.3">
      <c r="B2" s="513" t="s">
        <v>0</v>
      </c>
      <c r="C2" s="513"/>
      <c r="D2" s="513"/>
      <c r="E2" s="513"/>
      <c r="F2" s="513"/>
      <c r="G2" s="513"/>
      <c r="H2" s="513"/>
      <c r="I2" s="513"/>
    </row>
    <row r="3" spans="1:9" ht="24.6" customHeight="1" thickBot="1" x14ac:dyDescent="0.3">
      <c r="A3" s="57"/>
      <c r="B3" s="514" t="s">
        <v>112</v>
      </c>
      <c r="C3" s="514"/>
      <c r="D3" s="514"/>
      <c r="E3" s="514"/>
      <c r="F3" s="514"/>
      <c r="G3" s="514"/>
      <c r="H3" s="514"/>
      <c r="I3" s="514"/>
    </row>
    <row r="4" spans="1:9" ht="24.6" customHeight="1" x14ac:dyDescent="0.25">
      <c r="A4" s="515" t="s">
        <v>2</v>
      </c>
      <c r="B4" s="518" t="s">
        <v>3</v>
      </c>
      <c r="C4" s="521" t="s">
        <v>4</v>
      </c>
      <c r="D4" s="524" t="s">
        <v>5</v>
      </c>
      <c r="E4" s="527" t="s">
        <v>6</v>
      </c>
      <c r="F4" s="527"/>
      <c r="G4" s="527"/>
      <c r="H4" s="527"/>
      <c r="I4" s="528"/>
    </row>
    <row r="5" spans="1:9" ht="52.9" customHeight="1" x14ac:dyDescent="0.25">
      <c r="A5" s="516"/>
      <c r="B5" s="519"/>
      <c r="C5" s="522"/>
      <c r="D5" s="525"/>
      <c r="E5" s="525" t="s">
        <v>7</v>
      </c>
      <c r="F5" s="525" t="s">
        <v>8</v>
      </c>
      <c r="G5" s="525"/>
      <c r="H5" s="525"/>
      <c r="I5" s="529" t="s">
        <v>9</v>
      </c>
    </row>
    <row r="6" spans="1:9" ht="55.9" customHeight="1" thickBot="1" x14ac:dyDescent="0.3">
      <c r="A6" s="517"/>
      <c r="B6" s="520"/>
      <c r="C6" s="523"/>
      <c r="D6" s="526"/>
      <c r="E6" s="526"/>
      <c r="F6" s="3" t="s">
        <v>10</v>
      </c>
      <c r="G6" s="3" t="s">
        <v>11</v>
      </c>
      <c r="H6" s="3" t="s">
        <v>12</v>
      </c>
      <c r="I6" s="530"/>
    </row>
    <row r="7" spans="1:9" ht="31.15" customHeight="1" x14ac:dyDescent="0.25">
      <c r="A7" s="511" t="s">
        <v>16</v>
      </c>
      <c r="B7" s="58" t="s">
        <v>17</v>
      </c>
      <c r="C7" s="5" t="s">
        <v>18</v>
      </c>
      <c r="D7" s="59">
        <v>6225</v>
      </c>
      <c r="E7" s="59">
        <v>0</v>
      </c>
      <c r="F7" s="60">
        <v>0</v>
      </c>
      <c r="G7" s="59">
        <v>0</v>
      </c>
      <c r="H7" s="59">
        <v>0</v>
      </c>
      <c r="I7" s="59">
        <v>0</v>
      </c>
    </row>
    <row r="8" spans="1:9" ht="34.15" customHeight="1" x14ac:dyDescent="0.25">
      <c r="A8" s="511"/>
      <c r="B8" s="61" t="s">
        <v>19</v>
      </c>
      <c r="C8" s="9" t="s">
        <v>18</v>
      </c>
      <c r="D8" s="59">
        <v>1960</v>
      </c>
      <c r="E8" s="59">
        <v>0</v>
      </c>
      <c r="F8" s="60">
        <v>0</v>
      </c>
      <c r="G8" s="59">
        <v>0</v>
      </c>
      <c r="H8" s="59">
        <v>0</v>
      </c>
      <c r="I8" s="59">
        <v>0</v>
      </c>
    </row>
    <row r="9" spans="1:9" ht="34.15" customHeight="1" x14ac:dyDescent="0.25">
      <c r="A9" s="511"/>
      <c r="B9" s="62" t="s">
        <v>20</v>
      </c>
      <c r="C9" s="9" t="s">
        <v>18</v>
      </c>
      <c r="D9" s="59">
        <v>0</v>
      </c>
      <c r="E9" s="59">
        <v>0</v>
      </c>
      <c r="F9" s="60">
        <v>0</v>
      </c>
      <c r="G9" s="59">
        <v>0</v>
      </c>
      <c r="H9" s="59">
        <v>0</v>
      </c>
      <c r="I9" s="59">
        <v>0</v>
      </c>
    </row>
    <row r="10" spans="1:9" ht="26.45" customHeight="1" x14ac:dyDescent="0.25">
      <c r="A10" s="512"/>
      <c r="B10" s="61" t="s">
        <v>21</v>
      </c>
      <c r="C10" s="9" t="s">
        <v>22</v>
      </c>
      <c r="D10" s="59">
        <v>11685</v>
      </c>
      <c r="E10" s="59">
        <v>0</v>
      </c>
      <c r="F10" s="60">
        <v>0</v>
      </c>
      <c r="G10" s="59">
        <v>0</v>
      </c>
      <c r="H10" s="59">
        <v>0</v>
      </c>
      <c r="I10" s="59">
        <v>30</v>
      </c>
    </row>
    <row r="11" spans="1:9" ht="32.450000000000003" customHeight="1" x14ac:dyDescent="0.25">
      <c r="A11" s="61" t="s">
        <v>23</v>
      </c>
      <c r="B11" s="61" t="s">
        <v>24</v>
      </c>
      <c r="C11" s="9" t="s">
        <v>18</v>
      </c>
      <c r="D11" s="59">
        <v>372</v>
      </c>
      <c r="E11" s="59">
        <v>0</v>
      </c>
      <c r="F11" s="60">
        <v>0</v>
      </c>
      <c r="G11" s="59">
        <v>0</v>
      </c>
      <c r="H11" s="59">
        <v>0</v>
      </c>
      <c r="I11" s="59">
        <v>0</v>
      </c>
    </row>
    <row r="12" spans="1:9" x14ac:dyDescent="0.25">
      <c r="A12" s="61" t="s">
        <v>25</v>
      </c>
      <c r="B12" s="61" t="s">
        <v>26</v>
      </c>
      <c r="C12" s="9" t="s">
        <v>25</v>
      </c>
      <c r="D12" s="59">
        <v>2207</v>
      </c>
      <c r="E12" s="59">
        <v>2</v>
      </c>
      <c r="F12" s="60">
        <v>0</v>
      </c>
      <c r="G12" s="59">
        <v>0</v>
      </c>
      <c r="H12" s="59">
        <v>0</v>
      </c>
      <c r="I12" s="59">
        <v>129</v>
      </c>
    </row>
    <row r="13" spans="1:9" x14ac:dyDescent="0.25">
      <c r="A13" s="61" t="s">
        <v>27</v>
      </c>
      <c r="B13" s="61" t="s">
        <v>28</v>
      </c>
      <c r="C13" s="9" t="s">
        <v>27</v>
      </c>
      <c r="D13" s="59">
        <v>881</v>
      </c>
      <c r="E13" s="59">
        <v>568</v>
      </c>
      <c r="F13" s="60">
        <v>0</v>
      </c>
      <c r="G13" s="59">
        <v>0</v>
      </c>
      <c r="H13" s="59">
        <v>0</v>
      </c>
      <c r="I13" s="59">
        <v>100</v>
      </c>
    </row>
    <row r="14" spans="1:9" x14ac:dyDescent="0.25">
      <c r="A14" s="61" t="s">
        <v>29</v>
      </c>
      <c r="B14" s="61" t="s">
        <v>30</v>
      </c>
      <c r="C14" s="9" t="s">
        <v>18</v>
      </c>
      <c r="D14" s="59">
        <v>779</v>
      </c>
      <c r="E14" s="59">
        <v>0</v>
      </c>
      <c r="F14" s="60">
        <v>0</v>
      </c>
      <c r="G14" s="59">
        <v>0</v>
      </c>
      <c r="H14" s="59">
        <v>0</v>
      </c>
      <c r="I14" s="59">
        <v>0</v>
      </c>
    </row>
    <row r="15" spans="1:9" x14ac:dyDescent="0.25">
      <c r="A15" s="63" t="s">
        <v>31</v>
      </c>
      <c r="B15" s="63" t="s">
        <v>32</v>
      </c>
      <c r="C15" s="13" t="s">
        <v>18</v>
      </c>
      <c r="D15" s="59">
        <v>710</v>
      </c>
      <c r="E15" s="59">
        <v>0</v>
      </c>
      <c r="F15" s="60">
        <v>0</v>
      </c>
      <c r="G15" s="59">
        <v>0</v>
      </c>
      <c r="H15" s="59">
        <v>0</v>
      </c>
      <c r="I15" s="59">
        <v>0</v>
      </c>
    </row>
    <row r="16" spans="1:9" ht="31.5" x14ac:dyDescent="0.25">
      <c r="A16" s="61" t="s">
        <v>33</v>
      </c>
      <c r="B16" s="61" t="s">
        <v>34</v>
      </c>
      <c r="C16" s="9" t="s">
        <v>35</v>
      </c>
      <c r="D16" s="59">
        <v>481</v>
      </c>
      <c r="E16" s="59">
        <v>0</v>
      </c>
      <c r="F16" s="60">
        <v>0</v>
      </c>
      <c r="G16" s="59">
        <v>0</v>
      </c>
      <c r="H16" s="59">
        <v>0</v>
      </c>
      <c r="I16" s="59">
        <v>3</v>
      </c>
    </row>
    <row r="17" spans="1:9" x14ac:dyDescent="0.25">
      <c r="A17" s="61" t="s">
        <v>36</v>
      </c>
      <c r="B17" s="61" t="s">
        <v>37</v>
      </c>
      <c r="C17" s="9" t="s">
        <v>38</v>
      </c>
      <c r="D17" s="59">
        <v>380</v>
      </c>
      <c r="E17" s="59">
        <v>380</v>
      </c>
      <c r="F17" s="60">
        <v>0</v>
      </c>
      <c r="G17" s="59">
        <v>0</v>
      </c>
      <c r="H17" s="59">
        <v>0</v>
      </c>
      <c r="I17" s="59">
        <v>60</v>
      </c>
    </row>
    <row r="18" spans="1:9" ht="24.6" customHeight="1" x14ac:dyDescent="0.25">
      <c r="A18" s="61" t="s">
        <v>39</v>
      </c>
      <c r="B18" s="61" t="s">
        <v>40</v>
      </c>
      <c r="C18" s="9"/>
      <c r="D18" s="59">
        <v>803</v>
      </c>
      <c r="E18" s="59">
        <v>0</v>
      </c>
      <c r="F18" s="60">
        <v>0</v>
      </c>
      <c r="G18" s="59">
        <v>0</v>
      </c>
      <c r="H18" s="59">
        <v>0</v>
      </c>
      <c r="I18" s="59">
        <v>13</v>
      </c>
    </row>
    <row r="19" spans="1:9" ht="35.450000000000003" customHeight="1" x14ac:dyDescent="0.25">
      <c r="A19" s="504" t="s">
        <v>41</v>
      </c>
      <c r="B19" s="504" t="s">
        <v>42</v>
      </c>
      <c r="C19" s="9" t="s">
        <v>43</v>
      </c>
      <c r="D19" s="60">
        <v>2254</v>
      </c>
      <c r="E19" s="59">
        <v>0</v>
      </c>
      <c r="F19" s="60">
        <v>0</v>
      </c>
      <c r="G19" s="59">
        <v>0</v>
      </c>
      <c r="H19" s="59">
        <v>0</v>
      </c>
      <c r="I19" s="59">
        <v>19</v>
      </c>
    </row>
    <row r="20" spans="1:9" ht="31.5" x14ac:dyDescent="0.25">
      <c r="A20" s="506"/>
      <c r="B20" s="506"/>
      <c r="C20" s="9" t="s">
        <v>44</v>
      </c>
      <c r="D20" s="59">
        <v>0</v>
      </c>
      <c r="E20" s="59">
        <v>0</v>
      </c>
      <c r="F20" s="60">
        <v>0</v>
      </c>
      <c r="G20" s="59">
        <v>0</v>
      </c>
      <c r="H20" s="59">
        <v>0</v>
      </c>
      <c r="I20" s="59">
        <v>0</v>
      </c>
    </row>
    <row r="21" spans="1:9" x14ac:dyDescent="0.25">
      <c r="A21" s="61" t="s">
        <v>45</v>
      </c>
      <c r="B21" s="61" t="s">
        <v>46</v>
      </c>
      <c r="C21" s="9" t="s">
        <v>47</v>
      </c>
      <c r="D21" s="59">
        <v>429</v>
      </c>
      <c r="E21" s="59">
        <v>0</v>
      </c>
      <c r="F21" s="60">
        <v>0</v>
      </c>
      <c r="G21" s="59">
        <v>0</v>
      </c>
      <c r="H21" s="59">
        <v>0</v>
      </c>
      <c r="I21" s="59">
        <v>15</v>
      </c>
    </row>
    <row r="22" spans="1:9" ht="16.149999999999999" customHeight="1" x14ac:dyDescent="0.25">
      <c r="A22" s="63" t="s">
        <v>48</v>
      </c>
      <c r="B22" s="63" t="s">
        <v>49</v>
      </c>
      <c r="C22" s="13" t="s">
        <v>18</v>
      </c>
      <c r="D22" s="59">
        <v>15059</v>
      </c>
      <c r="E22" s="59">
        <v>0</v>
      </c>
      <c r="F22" s="60">
        <v>0</v>
      </c>
      <c r="G22" s="59">
        <v>0</v>
      </c>
      <c r="H22" s="59">
        <v>0</v>
      </c>
      <c r="I22" s="59">
        <v>0</v>
      </c>
    </row>
    <row r="23" spans="1:9" ht="16.149999999999999" customHeight="1" x14ac:dyDescent="0.25">
      <c r="A23" s="500" t="s">
        <v>50</v>
      </c>
      <c r="B23" s="61" t="s">
        <v>51</v>
      </c>
      <c r="C23" s="9" t="s">
        <v>18</v>
      </c>
      <c r="D23" s="59">
        <v>5406</v>
      </c>
      <c r="E23" s="59">
        <v>0</v>
      </c>
      <c r="F23" s="60">
        <v>0</v>
      </c>
      <c r="G23" s="59">
        <v>0</v>
      </c>
      <c r="H23" s="59">
        <v>0</v>
      </c>
      <c r="I23" s="59">
        <v>695</v>
      </c>
    </row>
    <row r="24" spans="1:9" ht="43.9" customHeight="1" x14ac:dyDescent="0.25">
      <c r="A24" s="502"/>
      <c r="B24" s="64" t="s">
        <v>52</v>
      </c>
      <c r="C24" s="16" t="s">
        <v>35</v>
      </c>
      <c r="D24" s="59">
        <v>4436</v>
      </c>
      <c r="E24" s="59">
        <v>0</v>
      </c>
      <c r="F24" s="60">
        <v>0</v>
      </c>
      <c r="G24" s="59">
        <v>0</v>
      </c>
      <c r="H24" s="59">
        <v>0</v>
      </c>
      <c r="I24" s="59">
        <v>1843</v>
      </c>
    </row>
    <row r="25" spans="1:9" ht="31.5" x14ac:dyDescent="0.25">
      <c r="A25" s="61" t="s">
        <v>53</v>
      </c>
      <c r="B25" s="61" t="s">
        <v>54</v>
      </c>
      <c r="C25" s="16" t="s">
        <v>43</v>
      </c>
      <c r="D25" s="59">
        <v>803</v>
      </c>
      <c r="E25" s="59">
        <v>2</v>
      </c>
      <c r="F25" s="60">
        <v>0</v>
      </c>
      <c r="G25" s="59">
        <v>0</v>
      </c>
      <c r="H25" s="59">
        <v>0</v>
      </c>
      <c r="I25" s="59">
        <v>18</v>
      </c>
    </row>
    <row r="26" spans="1:9" x14ac:dyDescent="0.25">
      <c r="A26" s="500" t="s">
        <v>55</v>
      </c>
      <c r="B26" s="61" t="s">
        <v>56</v>
      </c>
      <c r="C26" s="9" t="s">
        <v>18</v>
      </c>
      <c r="D26" s="65">
        <v>4285</v>
      </c>
      <c r="E26" s="65">
        <v>0</v>
      </c>
      <c r="F26" s="65">
        <v>4285</v>
      </c>
      <c r="G26" s="65">
        <v>3214</v>
      </c>
      <c r="H26" s="65">
        <v>1071</v>
      </c>
      <c r="I26" s="65">
        <v>0</v>
      </c>
    </row>
    <row r="27" spans="1:9" x14ac:dyDescent="0.25">
      <c r="A27" s="501"/>
      <c r="B27" s="62" t="s">
        <v>57</v>
      </c>
      <c r="C27" s="9" t="s">
        <v>18</v>
      </c>
      <c r="D27" s="59">
        <v>989</v>
      </c>
      <c r="E27" s="59">
        <v>0</v>
      </c>
      <c r="F27" s="60">
        <v>989</v>
      </c>
      <c r="G27" s="59">
        <v>989</v>
      </c>
      <c r="H27" s="59">
        <v>0</v>
      </c>
      <c r="I27" s="59">
        <v>0</v>
      </c>
    </row>
    <row r="28" spans="1:9" ht="83.45" customHeight="1" x14ac:dyDescent="0.25">
      <c r="A28" s="501"/>
      <c r="B28" s="62" t="s">
        <v>58</v>
      </c>
      <c r="C28" s="9" t="s">
        <v>18</v>
      </c>
      <c r="D28" s="59">
        <v>2326</v>
      </c>
      <c r="E28" s="59">
        <v>0</v>
      </c>
      <c r="F28" s="60">
        <v>2326</v>
      </c>
      <c r="G28" s="59">
        <v>1255</v>
      </c>
      <c r="H28" s="59">
        <v>1071</v>
      </c>
      <c r="I28" s="59">
        <v>0</v>
      </c>
    </row>
    <row r="29" spans="1:9" ht="78.75" x14ac:dyDescent="0.25">
      <c r="A29" s="502"/>
      <c r="B29" s="62" t="s">
        <v>59</v>
      </c>
      <c r="C29" s="9" t="s">
        <v>18</v>
      </c>
      <c r="D29" s="59">
        <v>970</v>
      </c>
      <c r="E29" s="59">
        <v>0</v>
      </c>
      <c r="F29" s="60">
        <v>970</v>
      </c>
      <c r="G29" s="59">
        <v>970</v>
      </c>
      <c r="H29" s="59">
        <v>0</v>
      </c>
      <c r="I29" s="59">
        <v>0</v>
      </c>
    </row>
    <row r="30" spans="1:9" ht="31.5" x14ac:dyDescent="0.25">
      <c r="A30" s="503" t="s">
        <v>60</v>
      </c>
      <c r="B30" s="61" t="s">
        <v>61</v>
      </c>
      <c r="C30" s="9" t="s">
        <v>35</v>
      </c>
      <c r="D30" s="59">
        <v>6025</v>
      </c>
      <c r="E30" s="59">
        <v>0</v>
      </c>
      <c r="F30" s="60">
        <v>0</v>
      </c>
      <c r="G30" s="59">
        <v>0</v>
      </c>
      <c r="H30" s="59">
        <v>0</v>
      </c>
      <c r="I30" s="59">
        <v>0</v>
      </c>
    </row>
    <row r="31" spans="1:9" ht="47.25" x14ac:dyDescent="0.25">
      <c r="A31" s="503"/>
      <c r="B31" s="61" t="s">
        <v>62</v>
      </c>
      <c r="C31" s="9" t="s">
        <v>35</v>
      </c>
      <c r="D31" s="59">
        <v>4959</v>
      </c>
      <c r="E31" s="59">
        <v>0</v>
      </c>
      <c r="F31" s="60">
        <v>0</v>
      </c>
      <c r="G31" s="59">
        <v>0</v>
      </c>
      <c r="H31" s="59">
        <v>0</v>
      </c>
      <c r="I31" s="59">
        <v>5</v>
      </c>
    </row>
    <row r="32" spans="1:9" x14ac:dyDescent="0.25">
      <c r="A32" s="503"/>
      <c r="B32" s="66" t="s">
        <v>63</v>
      </c>
      <c r="C32" s="9" t="s">
        <v>18</v>
      </c>
      <c r="D32" s="59">
        <v>547</v>
      </c>
      <c r="E32" s="59">
        <v>0</v>
      </c>
      <c r="F32" s="60">
        <v>0</v>
      </c>
      <c r="G32" s="59">
        <v>0</v>
      </c>
      <c r="H32" s="59">
        <v>0</v>
      </c>
      <c r="I32" s="59">
        <v>0</v>
      </c>
    </row>
    <row r="33" spans="1:10" x14ac:dyDescent="0.25">
      <c r="A33" s="504" t="s">
        <v>64</v>
      </c>
      <c r="B33" s="504" t="s">
        <v>65</v>
      </c>
      <c r="C33" s="9" t="s">
        <v>64</v>
      </c>
      <c r="D33" s="59">
        <v>1841</v>
      </c>
      <c r="E33" s="59">
        <v>0</v>
      </c>
      <c r="F33" s="60">
        <v>0</v>
      </c>
      <c r="G33" s="59">
        <v>0</v>
      </c>
      <c r="H33" s="59">
        <v>0</v>
      </c>
      <c r="I33" s="59">
        <v>245</v>
      </c>
    </row>
    <row r="34" spans="1:10" ht="31.5" x14ac:dyDescent="0.25">
      <c r="A34" s="505"/>
      <c r="B34" s="505"/>
      <c r="C34" s="9" t="s">
        <v>35</v>
      </c>
      <c r="D34" s="59">
        <v>0</v>
      </c>
      <c r="E34" s="59">
        <v>0</v>
      </c>
      <c r="F34" s="60">
        <v>0</v>
      </c>
      <c r="G34" s="59">
        <v>0</v>
      </c>
      <c r="H34" s="59">
        <v>0</v>
      </c>
      <c r="I34" s="59">
        <v>0</v>
      </c>
    </row>
    <row r="35" spans="1:10" x14ac:dyDescent="0.25">
      <c r="A35" s="506"/>
      <c r="B35" s="506"/>
      <c r="C35" s="9" t="s">
        <v>66</v>
      </c>
      <c r="D35" s="59">
        <v>0</v>
      </c>
      <c r="E35" s="59">
        <v>0</v>
      </c>
      <c r="F35" s="60">
        <v>0</v>
      </c>
      <c r="G35" s="59">
        <v>0</v>
      </c>
      <c r="H35" s="59">
        <v>0</v>
      </c>
      <c r="I35" s="59">
        <v>0</v>
      </c>
    </row>
    <row r="36" spans="1:10" ht="31.5" x14ac:dyDescent="0.25">
      <c r="A36" s="67" t="s">
        <v>67</v>
      </c>
      <c r="B36" s="68" t="s">
        <v>68</v>
      </c>
      <c r="C36" s="20" t="s">
        <v>67</v>
      </c>
      <c r="D36" s="59">
        <v>1260</v>
      </c>
      <c r="E36" s="59">
        <v>0</v>
      </c>
      <c r="F36" s="60">
        <v>0</v>
      </c>
      <c r="G36" s="59">
        <v>0</v>
      </c>
      <c r="H36" s="59">
        <v>0</v>
      </c>
      <c r="I36" s="59">
        <v>18</v>
      </c>
    </row>
    <row r="37" spans="1:10" ht="16.149999999999999" customHeight="1" x14ac:dyDescent="0.25">
      <c r="A37" s="61" t="s">
        <v>69</v>
      </c>
      <c r="B37" s="61" t="s">
        <v>70</v>
      </c>
      <c r="C37" s="9" t="s">
        <v>18</v>
      </c>
      <c r="D37" s="59">
        <v>1148</v>
      </c>
      <c r="E37" s="59">
        <v>0</v>
      </c>
      <c r="F37" s="60">
        <v>0</v>
      </c>
      <c r="G37" s="59">
        <v>0</v>
      </c>
      <c r="H37" s="59">
        <v>0</v>
      </c>
      <c r="I37" s="59">
        <v>0</v>
      </c>
    </row>
    <row r="38" spans="1:10" x14ac:dyDescent="0.25">
      <c r="A38" s="69" t="s">
        <v>38</v>
      </c>
      <c r="B38" s="69" t="s">
        <v>71</v>
      </c>
      <c r="C38" s="13" t="s">
        <v>38</v>
      </c>
      <c r="D38" s="59">
        <v>8508</v>
      </c>
      <c r="E38" s="59">
        <v>7114</v>
      </c>
      <c r="F38" s="60">
        <v>0</v>
      </c>
      <c r="G38" s="59">
        <v>0</v>
      </c>
      <c r="H38" s="59">
        <v>0</v>
      </c>
      <c r="I38" s="59">
        <v>291</v>
      </c>
      <c r="J38" s="31"/>
    </row>
    <row r="39" spans="1:10" x14ac:dyDescent="0.25">
      <c r="A39" s="63" t="s">
        <v>72</v>
      </c>
      <c r="B39" s="63" t="s">
        <v>73</v>
      </c>
      <c r="C39" s="13" t="s">
        <v>72</v>
      </c>
      <c r="D39" s="59">
        <v>3954</v>
      </c>
      <c r="E39" s="59">
        <v>0</v>
      </c>
      <c r="F39" s="60">
        <v>0</v>
      </c>
      <c r="G39" s="59">
        <v>0</v>
      </c>
      <c r="H39" s="59">
        <v>0</v>
      </c>
      <c r="I39" s="59">
        <v>96</v>
      </c>
      <c r="J39" s="31"/>
    </row>
    <row r="40" spans="1:10" x14ac:dyDescent="0.25">
      <c r="A40" s="61" t="s">
        <v>74</v>
      </c>
      <c r="B40" s="61" t="s">
        <v>75</v>
      </c>
      <c r="C40" s="9" t="s">
        <v>74</v>
      </c>
      <c r="D40" s="59">
        <v>6502</v>
      </c>
      <c r="E40" s="59">
        <v>0</v>
      </c>
      <c r="F40" s="60">
        <v>0</v>
      </c>
      <c r="G40" s="59">
        <v>0</v>
      </c>
      <c r="H40" s="59">
        <v>0</v>
      </c>
      <c r="I40" s="59">
        <v>574</v>
      </c>
      <c r="J40" s="31"/>
    </row>
    <row r="41" spans="1:10" x14ac:dyDescent="0.25">
      <c r="A41" s="61" t="s">
        <v>47</v>
      </c>
      <c r="B41" s="61" t="s">
        <v>76</v>
      </c>
      <c r="C41" s="9" t="s">
        <v>47</v>
      </c>
      <c r="D41" s="59">
        <v>5506</v>
      </c>
      <c r="E41" s="59">
        <v>0</v>
      </c>
      <c r="F41" s="60">
        <v>0</v>
      </c>
      <c r="G41" s="59">
        <v>0</v>
      </c>
      <c r="H41" s="59">
        <v>0</v>
      </c>
      <c r="I41" s="59">
        <v>5</v>
      </c>
      <c r="J41" s="31"/>
    </row>
    <row r="42" spans="1:10" x14ac:dyDescent="0.25">
      <c r="A42" s="61" t="s">
        <v>77</v>
      </c>
      <c r="B42" s="61" t="s">
        <v>78</v>
      </c>
      <c r="C42" s="9" t="s">
        <v>18</v>
      </c>
      <c r="D42" s="59">
        <v>2364</v>
      </c>
      <c r="E42" s="59">
        <v>0</v>
      </c>
      <c r="F42" s="60">
        <v>0</v>
      </c>
      <c r="G42" s="59">
        <v>0</v>
      </c>
      <c r="H42" s="59">
        <v>0</v>
      </c>
      <c r="I42" s="59">
        <v>0</v>
      </c>
      <c r="J42" s="31"/>
    </row>
    <row r="43" spans="1:10" x14ac:dyDescent="0.25">
      <c r="A43" s="61" t="s">
        <v>79</v>
      </c>
      <c r="B43" s="61" t="s">
        <v>80</v>
      </c>
      <c r="C43" s="9" t="s">
        <v>18</v>
      </c>
      <c r="D43" s="59">
        <v>1070</v>
      </c>
      <c r="E43" s="59">
        <v>1070</v>
      </c>
      <c r="F43" s="60">
        <v>0</v>
      </c>
      <c r="G43" s="59">
        <v>0</v>
      </c>
      <c r="H43" s="59">
        <v>0</v>
      </c>
      <c r="I43" s="59">
        <v>0</v>
      </c>
      <c r="J43" s="31"/>
    </row>
    <row r="44" spans="1:10" x14ac:dyDescent="0.25">
      <c r="A44" s="61" t="s">
        <v>81</v>
      </c>
      <c r="B44" s="61" t="s">
        <v>82</v>
      </c>
      <c r="C44" s="9" t="s">
        <v>81</v>
      </c>
      <c r="D44" s="59">
        <v>919</v>
      </c>
      <c r="E44" s="59">
        <v>0</v>
      </c>
      <c r="F44" s="60">
        <v>0</v>
      </c>
      <c r="G44" s="59">
        <v>0</v>
      </c>
      <c r="H44" s="59">
        <v>0</v>
      </c>
      <c r="I44" s="59">
        <v>40</v>
      </c>
      <c r="J44" s="31"/>
    </row>
    <row r="45" spans="1:10" ht="31.5" x14ac:dyDescent="0.25">
      <c r="A45" s="507" t="s">
        <v>35</v>
      </c>
      <c r="B45" s="61" t="s">
        <v>83</v>
      </c>
      <c r="C45" s="9" t="s">
        <v>35</v>
      </c>
      <c r="D45" s="59">
        <v>608</v>
      </c>
      <c r="E45" s="59">
        <v>0</v>
      </c>
      <c r="F45" s="60">
        <v>0</v>
      </c>
      <c r="G45" s="59">
        <v>0</v>
      </c>
      <c r="H45" s="59">
        <v>0</v>
      </c>
      <c r="I45" s="59">
        <v>210</v>
      </c>
      <c r="J45" s="31"/>
    </row>
    <row r="46" spans="1:10" ht="31.5" x14ac:dyDescent="0.25">
      <c r="A46" s="507"/>
      <c r="B46" s="61" t="s">
        <v>84</v>
      </c>
      <c r="C46" s="9" t="s">
        <v>35</v>
      </c>
      <c r="D46" s="59">
        <v>845</v>
      </c>
      <c r="E46" s="59">
        <v>0</v>
      </c>
      <c r="F46" s="60">
        <v>0</v>
      </c>
      <c r="G46" s="59">
        <v>0</v>
      </c>
      <c r="H46" s="59">
        <v>0</v>
      </c>
      <c r="I46" s="59">
        <v>0</v>
      </c>
      <c r="J46" s="31"/>
    </row>
    <row r="47" spans="1:10" x14ac:dyDescent="0.25">
      <c r="A47" s="61" t="s">
        <v>85</v>
      </c>
      <c r="B47" s="61" t="s">
        <v>86</v>
      </c>
      <c r="C47" s="9" t="s">
        <v>18</v>
      </c>
      <c r="D47" s="59">
        <v>14497</v>
      </c>
      <c r="E47" s="59">
        <v>0</v>
      </c>
      <c r="F47" s="60">
        <v>0</v>
      </c>
      <c r="G47" s="59">
        <v>0</v>
      </c>
      <c r="H47" s="59">
        <v>0</v>
      </c>
      <c r="I47" s="59">
        <v>0</v>
      </c>
      <c r="J47" s="31"/>
    </row>
    <row r="48" spans="1:10" x14ac:dyDescent="0.25">
      <c r="A48" s="61" t="s">
        <v>87</v>
      </c>
      <c r="B48" s="61" t="s">
        <v>88</v>
      </c>
      <c r="C48" s="9" t="s">
        <v>87</v>
      </c>
      <c r="D48" s="59">
        <v>433</v>
      </c>
      <c r="E48" s="59">
        <v>5</v>
      </c>
      <c r="F48" s="60">
        <v>0</v>
      </c>
      <c r="G48" s="59">
        <v>0</v>
      </c>
      <c r="H48" s="59">
        <v>0</v>
      </c>
      <c r="I48" s="59">
        <v>15</v>
      </c>
      <c r="J48" s="31"/>
    </row>
    <row r="49" spans="1:10" x14ac:dyDescent="0.25">
      <c r="A49" s="508" t="s">
        <v>89</v>
      </c>
      <c r="B49" s="509" t="s">
        <v>90</v>
      </c>
      <c r="C49" s="9" t="s">
        <v>66</v>
      </c>
      <c r="D49" s="59">
        <v>0</v>
      </c>
      <c r="E49" s="59">
        <v>0</v>
      </c>
      <c r="F49" s="60">
        <v>0</v>
      </c>
      <c r="G49" s="59">
        <v>0</v>
      </c>
      <c r="H49" s="59">
        <v>0</v>
      </c>
      <c r="I49" s="59">
        <v>0</v>
      </c>
      <c r="J49" s="31"/>
    </row>
    <row r="50" spans="1:10" ht="15" customHeight="1" x14ac:dyDescent="0.25">
      <c r="A50" s="508"/>
      <c r="B50" s="510"/>
      <c r="C50" s="9" t="s">
        <v>64</v>
      </c>
      <c r="D50" s="59">
        <v>6985</v>
      </c>
      <c r="E50" s="59">
        <v>0</v>
      </c>
      <c r="F50" s="60">
        <v>0</v>
      </c>
      <c r="G50" s="59">
        <v>0</v>
      </c>
      <c r="H50" s="59">
        <v>0</v>
      </c>
      <c r="I50" s="59">
        <v>656</v>
      </c>
      <c r="J50" s="31"/>
    </row>
    <row r="51" spans="1:10" ht="18" customHeight="1" x14ac:dyDescent="0.25">
      <c r="A51" s="508"/>
      <c r="B51" s="8" t="s">
        <v>91</v>
      </c>
      <c r="C51" s="9" t="s">
        <v>66</v>
      </c>
      <c r="D51" s="59">
        <v>1830</v>
      </c>
      <c r="E51" s="59">
        <v>0</v>
      </c>
      <c r="F51" s="60">
        <v>0</v>
      </c>
      <c r="G51" s="59">
        <v>0</v>
      </c>
      <c r="H51" s="59">
        <v>0</v>
      </c>
      <c r="I51" s="59">
        <v>250</v>
      </c>
      <c r="J51" s="31"/>
    </row>
    <row r="52" spans="1:10" x14ac:dyDescent="0.25">
      <c r="A52" s="61" t="s">
        <v>92</v>
      </c>
      <c r="B52" s="61" t="s">
        <v>93</v>
      </c>
      <c r="C52" s="22" t="s">
        <v>92</v>
      </c>
      <c r="D52" s="59">
        <v>4490</v>
      </c>
      <c r="E52" s="59">
        <v>10</v>
      </c>
      <c r="F52" s="60">
        <v>0</v>
      </c>
      <c r="G52" s="59">
        <v>0</v>
      </c>
      <c r="H52" s="59">
        <v>0</v>
      </c>
      <c r="I52" s="59">
        <v>409</v>
      </c>
      <c r="J52" s="31"/>
    </row>
    <row r="53" spans="1:10" ht="31.5" x14ac:dyDescent="0.25">
      <c r="A53" s="69" t="s">
        <v>94</v>
      </c>
      <c r="B53" s="63" t="s">
        <v>95</v>
      </c>
      <c r="C53" s="16" t="s">
        <v>43</v>
      </c>
      <c r="D53" s="59">
        <v>14999</v>
      </c>
      <c r="E53" s="59">
        <v>0</v>
      </c>
      <c r="F53" s="60">
        <v>0</v>
      </c>
      <c r="G53" s="59">
        <v>0</v>
      </c>
      <c r="H53" s="59">
        <v>0</v>
      </c>
      <c r="I53" s="59">
        <v>19</v>
      </c>
      <c r="J53" s="31"/>
    </row>
    <row r="54" spans="1:10" ht="19.899999999999999" customHeight="1" x14ac:dyDescent="0.25">
      <c r="A54" s="61" t="s">
        <v>96</v>
      </c>
      <c r="B54" s="61" t="s">
        <v>97</v>
      </c>
      <c r="C54" s="9" t="s">
        <v>98</v>
      </c>
      <c r="D54" s="59">
        <v>139</v>
      </c>
      <c r="E54" s="59">
        <v>0</v>
      </c>
      <c r="F54" s="60">
        <v>0</v>
      </c>
      <c r="G54" s="59">
        <v>0</v>
      </c>
      <c r="H54" s="59">
        <v>0</v>
      </c>
      <c r="I54" s="59">
        <v>20</v>
      </c>
      <c r="J54" s="31"/>
    </row>
    <row r="55" spans="1:10" ht="19.899999999999999" customHeight="1" x14ac:dyDescent="0.25">
      <c r="A55" s="61" t="s">
        <v>99</v>
      </c>
      <c r="B55" s="61" t="s">
        <v>100</v>
      </c>
      <c r="C55" s="9" t="s">
        <v>99</v>
      </c>
      <c r="D55" s="59">
        <v>834</v>
      </c>
      <c r="E55" s="59">
        <v>0</v>
      </c>
      <c r="F55" s="60">
        <v>0</v>
      </c>
      <c r="G55" s="59">
        <v>0</v>
      </c>
      <c r="H55" s="59">
        <v>0</v>
      </c>
      <c r="I55" s="59">
        <v>0</v>
      </c>
      <c r="J55" s="31"/>
    </row>
    <row r="56" spans="1:10" x14ac:dyDescent="0.25">
      <c r="A56" s="61" t="s">
        <v>101</v>
      </c>
      <c r="B56" s="61" t="s">
        <v>102</v>
      </c>
      <c r="C56" s="24" t="s">
        <v>101</v>
      </c>
      <c r="D56" s="59">
        <v>1516</v>
      </c>
      <c r="E56" s="59">
        <v>0</v>
      </c>
      <c r="F56" s="60">
        <v>0</v>
      </c>
      <c r="G56" s="59">
        <v>0</v>
      </c>
      <c r="H56" s="59">
        <v>0</v>
      </c>
      <c r="I56" s="59">
        <v>2</v>
      </c>
      <c r="J56" s="31"/>
    </row>
    <row r="57" spans="1:10" ht="31.15" customHeight="1" x14ac:dyDescent="0.25">
      <c r="A57" s="494" t="s">
        <v>113</v>
      </c>
      <c r="B57" s="495"/>
      <c r="C57" s="70"/>
      <c r="D57" s="71">
        <v>150934</v>
      </c>
      <c r="E57" s="71">
        <v>9151</v>
      </c>
      <c r="F57" s="71">
        <v>4285</v>
      </c>
      <c r="G57" s="71">
        <v>3214</v>
      </c>
      <c r="H57" s="71">
        <v>1071</v>
      </c>
      <c r="I57" s="71">
        <v>5780</v>
      </c>
      <c r="J57" s="31"/>
    </row>
    <row r="58" spans="1:10" ht="32.450000000000003" customHeight="1" x14ac:dyDescent="0.3">
      <c r="A58" s="496" t="s">
        <v>185</v>
      </c>
      <c r="B58" s="497"/>
      <c r="C58" s="72"/>
      <c r="D58" s="73">
        <v>6000</v>
      </c>
      <c r="E58" s="74"/>
      <c r="F58" s="74"/>
      <c r="G58" s="74"/>
      <c r="H58" s="74"/>
      <c r="I58" s="74"/>
      <c r="J58" s="31"/>
    </row>
    <row r="59" spans="1:10" ht="25.9" customHeight="1" x14ac:dyDescent="0.25">
      <c r="A59" s="498" t="s">
        <v>114</v>
      </c>
      <c r="B59" s="499"/>
      <c r="C59" s="75"/>
      <c r="D59" s="76">
        <v>156934</v>
      </c>
      <c r="E59" s="76">
        <v>9151</v>
      </c>
      <c r="F59" s="76">
        <v>4285</v>
      </c>
      <c r="G59" s="76">
        <v>3214</v>
      </c>
      <c r="H59" s="76">
        <v>1071</v>
      </c>
      <c r="I59" s="76">
        <v>5780</v>
      </c>
      <c r="J59" s="80"/>
    </row>
    <row r="60" spans="1:10" x14ac:dyDescent="0.25">
      <c r="B60" s="77"/>
      <c r="C60" s="77"/>
      <c r="J60" s="31"/>
    </row>
    <row r="61" spans="1:10" x14ac:dyDescent="0.25">
      <c r="B61" s="77"/>
      <c r="C61" s="77"/>
      <c r="J61" s="31"/>
    </row>
    <row r="62" spans="1:10" x14ac:dyDescent="0.25">
      <c r="B62" s="77"/>
      <c r="C62" s="77"/>
      <c r="J62" s="31"/>
    </row>
    <row r="63" spans="1:10" x14ac:dyDescent="0.25">
      <c r="A63" s="78"/>
      <c r="B63" s="77"/>
      <c r="C63" s="77"/>
      <c r="J63" s="31"/>
    </row>
    <row r="64" spans="1:10" x14ac:dyDescent="0.25">
      <c r="A64" s="78"/>
      <c r="B64" s="79"/>
      <c r="C64" s="79"/>
      <c r="J64" s="31"/>
    </row>
    <row r="65" spans="10:10" x14ac:dyDescent="0.25">
      <c r="J65" s="31"/>
    </row>
    <row r="66" spans="10:10" x14ac:dyDescent="0.25">
      <c r="J66" s="31"/>
    </row>
    <row r="67" spans="10:10" x14ac:dyDescent="0.25">
      <c r="J67" s="31"/>
    </row>
    <row r="68" spans="10:10" x14ac:dyDescent="0.25">
      <c r="J68" s="31"/>
    </row>
    <row r="69" spans="10:10" x14ac:dyDescent="0.25">
      <c r="J69" s="31"/>
    </row>
  </sheetData>
  <mergeCells count="25">
    <mergeCell ref="B3:I3"/>
    <mergeCell ref="A4:A6"/>
    <mergeCell ref="B4:B6"/>
    <mergeCell ref="C4:C6"/>
    <mergeCell ref="D4:D6"/>
    <mergeCell ref="E4:I4"/>
    <mergeCell ref="E5:E6"/>
    <mergeCell ref="F5:H5"/>
    <mergeCell ref="I5:I6"/>
    <mergeCell ref="F1:I1"/>
    <mergeCell ref="A57:B57"/>
    <mergeCell ref="A58:B58"/>
    <mergeCell ref="A59:B59"/>
    <mergeCell ref="A26:A29"/>
    <mergeCell ref="A30:A32"/>
    <mergeCell ref="A33:A35"/>
    <mergeCell ref="B33:B35"/>
    <mergeCell ref="A45:A46"/>
    <mergeCell ref="A49:A51"/>
    <mergeCell ref="B49:B50"/>
    <mergeCell ref="A7:A10"/>
    <mergeCell ref="A19:A20"/>
    <mergeCell ref="B19:B20"/>
    <mergeCell ref="A23:A24"/>
    <mergeCell ref="B2:I2"/>
  </mergeCells>
  <pageMargins left="0.7" right="0.7" top="0.75" bottom="0.75" header="0.3" footer="0.3"/>
  <pageSetup paperSize="9" scale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3"/>
  <sheetViews>
    <sheetView topLeftCell="A7" zoomScale="60" zoomScaleNormal="60" zoomScaleSheetLayoutView="66" workbookViewId="0">
      <selection activeCell="B61" sqref="B61"/>
    </sheetView>
  </sheetViews>
  <sheetFormatPr defaultColWidth="8.85546875" defaultRowHeight="15" x14ac:dyDescent="0.25"/>
  <cols>
    <col min="1" max="1" width="35.42578125" style="81" customWidth="1"/>
    <col min="2" max="2" width="35.7109375" style="81" customWidth="1"/>
    <col min="3" max="3" width="15.28515625" style="81" customWidth="1"/>
    <col min="4" max="4" width="21.7109375" style="81" customWidth="1"/>
    <col min="5" max="5" width="15.140625" style="81" customWidth="1"/>
    <col min="6" max="6" width="22.7109375" style="39" customWidth="1"/>
    <col min="7" max="7" width="15.42578125" style="39" customWidth="1"/>
    <col min="8" max="8" width="25.5703125" style="39" customWidth="1"/>
    <col min="9" max="9" width="15.28515625" style="81" customWidth="1"/>
    <col min="10" max="10" width="28.42578125" style="81" customWidth="1"/>
    <col min="11" max="217" width="8.85546875" style="81"/>
    <col min="218" max="218" width="37.28515625" style="81" customWidth="1"/>
    <col min="219" max="221" width="8.85546875" style="81"/>
    <col min="222" max="227" width="9.28515625" style="81" customWidth="1"/>
    <col min="228" max="16384" width="8.85546875" style="81"/>
  </cols>
  <sheetData>
    <row r="1" spans="1:10" ht="25.9" customHeight="1" x14ac:dyDescent="0.3">
      <c r="A1" s="533" t="s">
        <v>115</v>
      </c>
      <c r="B1" s="533"/>
      <c r="C1" s="533"/>
      <c r="D1" s="533"/>
      <c r="E1" s="533"/>
      <c r="F1" s="533"/>
      <c r="G1" s="533"/>
      <c r="H1" s="533"/>
    </row>
    <row r="2" spans="1:10" ht="15.75" customHeight="1" x14ac:dyDescent="0.3">
      <c r="A2" s="37"/>
      <c r="B2" s="82"/>
      <c r="C2" s="82"/>
      <c r="D2" s="82"/>
      <c r="E2" s="82"/>
      <c r="F2" s="82"/>
      <c r="G2" s="82"/>
      <c r="H2" s="82"/>
    </row>
    <row r="3" spans="1:10" ht="38.450000000000003" customHeight="1" thickBot="1" x14ac:dyDescent="0.3">
      <c r="A3" s="2"/>
      <c r="B3" s="534" t="s">
        <v>112</v>
      </c>
      <c r="C3" s="534"/>
      <c r="D3" s="534"/>
      <c r="E3" s="534"/>
      <c r="F3" s="534"/>
      <c r="G3" s="534"/>
      <c r="H3" s="534"/>
    </row>
    <row r="4" spans="1:10" ht="15.6" customHeight="1" x14ac:dyDescent="0.25">
      <c r="A4" s="535" t="s">
        <v>117</v>
      </c>
      <c r="B4" s="538" t="s">
        <v>118</v>
      </c>
      <c r="C4" s="541" t="s">
        <v>119</v>
      </c>
      <c r="D4" s="542"/>
      <c r="E4" s="545" t="s">
        <v>6</v>
      </c>
      <c r="F4" s="545"/>
      <c r="G4" s="545"/>
      <c r="H4" s="545"/>
      <c r="I4" s="545"/>
      <c r="J4" s="545"/>
    </row>
    <row r="5" spans="1:10" ht="41.45" customHeight="1" x14ac:dyDescent="0.25">
      <c r="A5" s="536"/>
      <c r="B5" s="539"/>
      <c r="C5" s="543"/>
      <c r="D5" s="544"/>
      <c r="E5" s="532" t="s">
        <v>121</v>
      </c>
      <c r="F5" s="532"/>
      <c r="G5" s="532" t="s">
        <v>122</v>
      </c>
      <c r="H5" s="532"/>
      <c r="I5" s="532" t="s">
        <v>123</v>
      </c>
      <c r="J5" s="532"/>
    </row>
    <row r="6" spans="1:10" ht="65.25" customHeight="1" thickBot="1" x14ac:dyDescent="0.3">
      <c r="A6" s="537"/>
      <c r="B6" s="540"/>
      <c r="C6" s="83" t="s">
        <v>10</v>
      </c>
      <c r="D6" s="83" t="s">
        <v>124</v>
      </c>
      <c r="E6" s="83" t="s">
        <v>10</v>
      </c>
      <c r="F6" s="83" t="s">
        <v>124</v>
      </c>
      <c r="G6" s="83" t="s">
        <v>10</v>
      </c>
      <c r="H6" s="83" t="s">
        <v>124</v>
      </c>
      <c r="I6" s="83" t="s">
        <v>10</v>
      </c>
      <c r="J6" s="83" t="s">
        <v>124</v>
      </c>
    </row>
    <row r="7" spans="1:10" ht="37.9" customHeight="1" x14ac:dyDescent="0.25">
      <c r="A7" s="546" t="s">
        <v>22</v>
      </c>
      <c r="B7" s="85" t="s">
        <v>126</v>
      </c>
      <c r="C7" s="93">
        <v>5215</v>
      </c>
      <c r="D7" s="93">
        <v>0</v>
      </c>
      <c r="E7" s="93">
        <v>0</v>
      </c>
      <c r="F7" s="93">
        <v>0</v>
      </c>
      <c r="G7" s="93">
        <v>4335</v>
      </c>
      <c r="H7" s="93">
        <v>0</v>
      </c>
      <c r="I7" s="93">
        <v>880</v>
      </c>
      <c r="J7" s="93">
        <v>0</v>
      </c>
    </row>
    <row r="8" spans="1:10" ht="19.899999999999999" customHeight="1" x14ac:dyDescent="0.25">
      <c r="A8" s="547"/>
      <c r="B8" s="85" t="s">
        <v>127</v>
      </c>
      <c r="C8" s="93">
        <v>1437</v>
      </c>
      <c r="D8" s="93">
        <v>0</v>
      </c>
      <c r="E8" s="93">
        <v>0</v>
      </c>
      <c r="F8" s="93">
        <v>0</v>
      </c>
      <c r="G8" s="93">
        <v>1437</v>
      </c>
      <c r="H8" s="93">
        <v>0</v>
      </c>
      <c r="I8" s="93">
        <v>0</v>
      </c>
      <c r="J8" s="93">
        <v>0</v>
      </c>
    </row>
    <row r="9" spans="1:10" ht="75.75" customHeight="1" x14ac:dyDescent="0.25">
      <c r="A9" s="548"/>
      <c r="B9" s="85" t="s">
        <v>128</v>
      </c>
      <c r="C9" s="93">
        <v>200</v>
      </c>
      <c r="D9" s="93">
        <v>0</v>
      </c>
      <c r="E9" s="93">
        <v>0</v>
      </c>
      <c r="F9" s="93">
        <v>0</v>
      </c>
      <c r="G9" s="93">
        <v>0</v>
      </c>
      <c r="H9" s="93">
        <v>0</v>
      </c>
      <c r="I9" s="93">
        <v>200</v>
      </c>
      <c r="J9" s="93">
        <v>0</v>
      </c>
    </row>
    <row r="10" spans="1:10" ht="19.899999999999999" customHeight="1" x14ac:dyDescent="0.25">
      <c r="A10" s="110" t="s">
        <v>129</v>
      </c>
      <c r="B10" s="85" t="s">
        <v>130</v>
      </c>
      <c r="C10" s="93">
        <v>550</v>
      </c>
      <c r="D10" s="93">
        <v>0</v>
      </c>
      <c r="E10" s="93">
        <v>0</v>
      </c>
      <c r="F10" s="93">
        <v>0</v>
      </c>
      <c r="G10" s="93">
        <v>0</v>
      </c>
      <c r="H10" s="93">
        <v>0</v>
      </c>
      <c r="I10" s="93">
        <v>550</v>
      </c>
      <c r="J10" s="93">
        <v>0</v>
      </c>
    </row>
    <row r="11" spans="1:10" ht="19.899999999999999" customHeight="1" x14ac:dyDescent="0.25">
      <c r="A11" s="110" t="s">
        <v>131</v>
      </c>
      <c r="B11" s="85" t="s">
        <v>132</v>
      </c>
      <c r="C11" s="93">
        <v>236</v>
      </c>
      <c r="D11" s="93">
        <v>88</v>
      </c>
      <c r="E11" s="93">
        <v>0</v>
      </c>
      <c r="F11" s="93">
        <v>0</v>
      </c>
      <c r="G11" s="93">
        <v>0</v>
      </c>
      <c r="H11" s="93">
        <v>0</v>
      </c>
      <c r="I11" s="93">
        <v>236</v>
      </c>
      <c r="J11" s="93">
        <v>88</v>
      </c>
    </row>
    <row r="12" spans="1:10" ht="19.899999999999999" customHeight="1" x14ac:dyDescent="0.25">
      <c r="A12" s="110" t="s">
        <v>133</v>
      </c>
      <c r="B12" s="85" t="s">
        <v>134</v>
      </c>
      <c r="C12" s="93">
        <v>510</v>
      </c>
      <c r="D12" s="93">
        <v>0</v>
      </c>
      <c r="E12" s="93">
        <v>0</v>
      </c>
      <c r="F12" s="93">
        <v>0</v>
      </c>
      <c r="G12" s="93">
        <v>510</v>
      </c>
      <c r="H12" s="93">
        <v>0</v>
      </c>
      <c r="I12" s="93">
        <v>0</v>
      </c>
      <c r="J12" s="93">
        <v>0</v>
      </c>
    </row>
    <row r="13" spans="1:10" ht="19.899999999999999" customHeight="1" x14ac:dyDescent="0.25">
      <c r="A13" s="111" t="s">
        <v>31</v>
      </c>
      <c r="B13" s="85" t="s">
        <v>32</v>
      </c>
      <c r="C13" s="93">
        <v>965</v>
      </c>
      <c r="D13" s="93">
        <v>0</v>
      </c>
      <c r="E13" s="93">
        <v>0</v>
      </c>
      <c r="F13" s="93">
        <v>0</v>
      </c>
      <c r="G13" s="93">
        <v>300</v>
      </c>
      <c r="H13" s="93">
        <v>0</v>
      </c>
      <c r="I13" s="93">
        <v>665</v>
      </c>
      <c r="J13" s="93">
        <v>0</v>
      </c>
    </row>
    <row r="14" spans="1:10" ht="16.149999999999999" customHeight="1" x14ac:dyDescent="0.25">
      <c r="A14" s="110" t="s">
        <v>135</v>
      </c>
      <c r="B14" s="85" t="s">
        <v>136</v>
      </c>
      <c r="C14" s="93">
        <v>110</v>
      </c>
      <c r="D14" s="93">
        <v>0</v>
      </c>
      <c r="E14" s="93">
        <v>0</v>
      </c>
      <c r="F14" s="93">
        <v>0</v>
      </c>
      <c r="G14" s="93">
        <v>0</v>
      </c>
      <c r="H14" s="93">
        <v>0</v>
      </c>
      <c r="I14" s="93">
        <v>110</v>
      </c>
      <c r="J14" s="93">
        <v>0</v>
      </c>
    </row>
    <row r="15" spans="1:10" ht="16.149999999999999" customHeight="1" x14ac:dyDescent="0.25">
      <c r="A15" s="110" t="s">
        <v>137</v>
      </c>
      <c r="B15" s="85" t="s">
        <v>138</v>
      </c>
      <c r="C15" s="93">
        <v>200</v>
      </c>
      <c r="D15" s="93">
        <v>200</v>
      </c>
      <c r="E15" s="93">
        <v>0</v>
      </c>
      <c r="F15" s="93">
        <v>0</v>
      </c>
      <c r="G15" s="93">
        <v>0</v>
      </c>
      <c r="H15" s="93">
        <v>0</v>
      </c>
      <c r="I15" s="93">
        <v>200</v>
      </c>
      <c r="J15" s="93">
        <v>200</v>
      </c>
    </row>
    <row r="16" spans="1:10" ht="16.149999999999999" customHeight="1" x14ac:dyDescent="0.25">
      <c r="A16" s="110" t="s">
        <v>139</v>
      </c>
      <c r="B16" s="85" t="s">
        <v>140</v>
      </c>
      <c r="C16" s="93">
        <v>0</v>
      </c>
      <c r="D16" s="93">
        <v>0</v>
      </c>
      <c r="E16" s="93">
        <v>0</v>
      </c>
      <c r="F16" s="93">
        <v>0</v>
      </c>
      <c r="G16" s="93">
        <v>0</v>
      </c>
      <c r="H16" s="93">
        <v>0</v>
      </c>
      <c r="I16" s="93">
        <v>0</v>
      </c>
      <c r="J16" s="93">
        <v>0</v>
      </c>
    </row>
    <row r="17" spans="1:10" ht="19.899999999999999" customHeight="1" x14ac:dyDescent="0.25">
      <c r="A17" s="110" t="s">
        <v>141</v>
      </c>
      <c r="B17" s="85" t="s">
        <v>142</v>
      </c>
      <c r="C17" s="93">
        <v>751</v>
      </c>
      <c r="D17" s="93">
        <v>0</v>
      </c>
      <c r="E17" s="93">
        <v>0</v>
      </c>
      <c r="F17" s="93">
        <v>0</v>
      </c>
      <c r="G17" s="93">
        <v>0</v>
      </c>
      <c r="H17" s="93">
        <v>0</v>
      </c>
      <c r="I17" s="93">
        <v>751</v>
      </c>
      <c r="J17" s="93">
        <v>0</v>
      </c>
    </row>
    <row r="18" spans="1:10" ht="19.899999999999999" customHeight="1" x14ac:dyDescent="0.25">
      <c r="A18" s="110" t="s">
        <v>143</v>
      </c>
      <c r="B18" s="85" t="s">
        <v>144</v>
      </c>
      <c r="C18" s="93">
        <v>132</v>
      </c>
      <c r="D18" s="93">
        <v>0</v>
      </c>
      <c r="E18" s="93">
        <v>0</v>
      </c>
      <c r="F18" s="93">
        <v>0</v>
      </c>
      <c r="G18" s="93">
        <v>0</v>
      </c>
      <c r="H18" s="93">
        <v>0</v>
      </c>
      <c r="I18" s="93">
        <v>132</v>
      </c>
      <c r="J18" s="93">
        <v>0</v>
      </c>
    </row>
    <row r="19" spans="1:10" ht="19.899999999999999" customHeight="1" x14ac:dyDescent="0.25">
      <c r="A19" s="110" t="s">
        <v>48</v>
      </c>
      <c r="B19" s="85" t="s">
        <v>49</v>
      </c>
      <c r="C19" s="93">
        <v>720</v>
      </c>
      <c r="D19" s="93">
        <v>0</v>
      </c>
      <c r="E19" s="93">
        <v>0</v>
      </c>
      <c r="F19" s="93">
        <v>0</v>
      </c>
      <c r="G19" s="93">
        <v>0</v>
      </c>
      <c r="H19" s="93">
        <v>0</v>
      </c>
      <c r="I19" s="93">
        <v>720</v>
      </c>
      <c r="J19" s="93">
        <v>0</v>
      </c>
    </row>
    <row r="20" spans="1:10" ht="19.899999999999999" customHeight="1" x14ac:dyDescent="0.25">
      <c r="A20" s="110" t="s">
        <v>145</v>
      </c>
      <c r="B20" s="85" t="s">
        <v>146</v>
      </c>
      <c r="C20" s="93">
        <v>1236</v>
      </c>
      <c r="D20" s="93">
        <v>0</v>
      </c>
      <c r="E20" s="93">
        <v>0</v>
      </c>
      <c r="F20" s="93">
        <v>0</v>
      </c>
      <c r="G20" s="93">
        <v>0</v>
      </c>
      <c r="H20" s="93">
        <v>0</v>
      </c>
      <c r="I20" s="93">
        <v>1236</v>
      </c>
      <c r="J20" s="93">
        <v>0</v>
      </c>
    </row>
    <row r="21" spans="1:10" ht="19.899999999999999" customHeight="1" x14ac:dyDescent="0.25">
      <c r="A21" s="110" t="s">
        <v>147</v>
      </c>
      <c r="B21" s="85" t="s">
        <v>147</v>
      </c>
      <c r="C21" s="137">
        <v>4170</v>
      </c>
      <c r="D21" s="137">
        <v>0</v>
      </c>
      <c r="E21" s="137">
        <v>0</v>
      </c>
      <c r="F21" s="137">
        <v>0</v>
      </c>
      <c r="G21" s="137">
        <v>3930</v>
      </c>
      <c r="H21" s="138">
        <v>0</v>
      </c>
      <c r="I21" s="137">
        <v>240</v>
      </c>
      <c r="J21" s="137">
        <v>0</v>
      </c>
    </row>
    <row r="22" spans="1:10" ht="19.899999999999999" customHeight="1" x14ac:dyDescent="0.25">
      <c r="A22" s="549" t="s">
        <v>148</v>
      </c>
      <c r="B22" s="94" t="s">
        <v>149</v>
      </c>
      <c r="C22" s="93">
        <v>640</v>
      </c>
      <c r="D22" s="93">
        <v>0</v>
      </c>
      <c r="E22" s="93">
        <v>0</v>
      </c>
      <c r="F22" s="93">
        <v>0</v>
      </c>
      <c r="G22" s="93">
        <v>400</v>
      </c>
      <c r="H22" s="93">
        <v>0</v>
      </c>
      <c r="I22" s="93">
        <v>240</v>
      </c>
      <c r="J22" s="93">
        <v>0</v>
      </c>
    </row>
    <row r="23" spans="1:10" ht="59.25" customHeight="1" x14ac:dyDescent="0.25">
      <c r="A23" s="547"/>
      <c r="B23" s="95" t="s">
        <v>150</v>
      </c>
      <c r="C23" s="93">
        <v>1250</v>
      </c>
      <c r="D23" s="93">
        <v>0</v>
      </c>
      <c r="E23" s="93">
        <v>0</v>
      </c>
      <c r="F23" s="93">
        <v>0</v>
      </c>
      <c r="G23" s="93">
        <v>1250</v>
      </c>
      <c r="H23" s="93">
        <v>0</v>
      </c>
      <c r="I23" s="93">
        <v>0</v>
      </c>
      <c r="J23" s="93">
        <v>0</v>
      </c>
    </row>
    <row r="24" spans="1:10" ht="48.75" customHeight="1" x14ac:dyDescent="0.25">
      <c r="A24" s="548"/>
      <c r="B24" s="95" t="s">
        <v>151</v>
      </c>
      <c r="C24" s="93">
        <v>2280</v>
      </c>
      <c r="D24" s="93">
        <v>0</v>
      </c>
      <c r="E24" s="93">
        <v>0</v>
      </c>
      <c r="F24" s="93">
        <v>0</v>
      </c>
      <c r="G24" s="93">
        <v>2280</v>
      </c>
      <c r="H24" s="93">
        <v>0</v>
      </c>
      <c r="I24" s="93">
        <v>0</v>
      </c>
      <c r="J24" s="93">
        <v>0</v>
      </c>
    </row>
    <row r="25" spans="1:10" ht="34.15" customHeight="1" x14ac:dyDescent="0.25">
      <c r="A25" s="110" t="s">
        <v>152</v>
      </c>
      <c r="B25" s="95" t="s">
        <v>153</v>
      </c>
      <c r="C25" s="93">
        <v>5928</v>
      </c>
      <c r="D25" s="93">
        <v>0</v>
      </c>
      <c r="E25" s="93">
        <v>0</v>
      </c>
      <c r="F25" s="93">
        <v>0</v>
      </c>
      <c r="G25" s="93">
        <v>3793</v>
      </c>
      <c r="H25" s="93">
        <v>0</v>
      </c>
      <c r="I25" s="93">
        <v>2135</v>
      </c>
      <c r="J25" s="93">
        <v>0</v>
      </c>
    </row>
    <row r="26" spans="1:10" ht="19.899999999999999" customHeight="1" x14ac:dyDescent="0.25">
      <c r="A26" s="111" t="s">
        <v>38</v>
      </c>
      <c r="B26" s="85" t="s">
        <v>71</v>
      </c>
      <c r="C26" s="93">
        <v>7973</v>
      </c>
      <c r="D26" s="93">
        <v>7973</v>
      </c>
      <c r="E26" s="93">
        <v>0</v>
      </c>
      <c r="F26" s="93">
        <v>0</v>
      </c>
      <c r="G26" s="93">
        <v>7973</v>
      </c>
      <c r="H26" s="93">
        <v>7973</v>
      </c>
      <c r="I26" s="93">
        <v>0</v>
      </c>
      <c r="J26" s="93">
        <v>0</v>
      </c>
    </row>
    <row r="27" spans="1:10" ht="19.899999999999999" customHeight="1" x14ac:dyDescent="0.25">
      <c r="A27" s="110" t="s">
        <v>154</v>
      </c>
      <c r="B27" s="85" t="s">
        <v>73</v>
      </c>
      <c r="C27" s="93">
        <v>575</v>
      </c>
      <c r="D27" s="93">
        <v>0</v>
      </c>
      <c r="E27" s="93">
        <v>0</v>
      </c>
      <c r="F27" s="93">
        <v>0</v>
      </c>
      <c r="G27" s="93">
        <v>330</v>
      </c>
      <c r="H27" s="93">
        <v>0</v>
      </c>
      <c r="I27" s="93">
        <v>245</v>
      </c>
      <c r="J27" s="93">
        <v>0</v>
      </c>
    </row>
    <row r="28" spans="1:10" ht="19.899999999999999" customHeight="1" x14ac:dyDescent="0.25">
      <c r="A28" s="110" t="s">
        <v>155</v>
      </c>
      <c r="B28" s="85" t="s">
        <v>156</v>
      </c>
      <c r="C28" s="93">
        <v>1187</v>
      </c>
      <c r="D28" s="93">
        <v>0</v>
      </c>
      <c r="E28" s="93">
        <v>0</v>
      </c>
      <c r="F28" s="93">
        <v>0</v>
      </c>
      <c r="G28" s="93">
        <v>260</v>
      </c>
      <c r="H28" s="93">
        <v>0</v>
      </c>
      <c r="I28" s="93">
        <v>927</v>
      </c>
      <c r="J28" s="93">
        <v>0</v>
      </c>
    </row>
    <row r="29" spans="1:10" ht="19.899999999999999" customHeight="1" x14ac:dyDescent="0.25">
      <c r="A29" s="110" t="s">
        <v>157</v>
      </c>
      <c r="B29" s="85" t="s">
        <v>158</v>
      </c>
      <c r="C29" s="93">
        <v>3887</v>
      </c>
      <c r="D29" s="93">
        <v>0</v>
      </c>
      <c r="E29" s="93">
        <v>2687</v>
      </c>
      <c r="F29" s="93">
        <v>0</v>
      </c>
      <c r="G29" s="93">
        <v>0</v>
      </c>
      <c r="H29" s="93">
        <v>0</v>
      </c>
      <c r="I29" s="93">
        <v>1200</v>
      </c>
      <c r="J29" s="93">
        <v>0</v>
      </c>
    </row>
    <row r="30" spans="1:10" ht="19.899999999999999" customHeight="1" x14ac:dyDescent="0.25">
      <c r="A30" s="110" t="s">
        <v>159</v>
      </c>
      <c r="B30" s="85" t="s">
        <v>160</v>
      </c>
      <c r="C30" s="93">
        <v>330</v>
      </c>
      <c r="D30" s="93">
        <v>0</v>
      </c>
      <c r="E30" s="93">
        <v>0</v>
      </c>
      <c r="F30" s="93">
        <v>0</v>
      </c>
      <c r="G30" s="93">
        <v>0</v>
      </c>
      <c r="H30" s="93">
        <v>0</v>
      </c>
      <c r="I30" s="93">
        <v>330</v>
      </c>
      <c r="J30" s="93">
        <v>0</v>
      </c>
    </row>
    <row r="31" spans="1:10" ht="19.899999999999999" customHeight="1" x14ac:dyDescent="0.25">
      <c r="A31" s="113" t="s">
        <v>161</v>
      </c>
      <c r="B31" s="85" t="s">
        <v>162</v>
      </c>
      <c r="C31" s="93">
        <v>426</v>
      </c>
      <c r="D31" s="93">
        <v>426</v>
      </c>
      <c r="E31" s="93">
        <v>0</v>
      </c>
      <c r="F31" s="93">
        <v>0</v>
      </c>
      <c r="G31" s="93">
        <v>0</v>
      </c>
      <c r="H31" s="93">
        <v>0</v>
      </c>
      <c r="I31" s="93">
        <v>426</v>
      </c>
      <c r="J31" s="93">
        <v>426</v>
      </c>
    </row>
    <row r="32" spans="1:10" ht="19.899999999999999" customHeight="1" x14ac:dyDescent="0.25">
      <c r="A32" s="110" t="s">
        <v>163</v>
      </c>
      <c r="B32" s="85" t="s">
        <v>164</v>
      </c>
      <c r="C32" s="93">
        <v>863</v>
      </c>
      <c r="D32" s="93">
        <v>0</v>
      </c>
      <c r="E32" s="93">
        <v>0</v>
      </c>
      <c r="F32" s="93">
        <v>0</v>
      </c>
      <c r="G32" s="93">
        <v>0</v>
      </c>
      <c r="H32" s="93">
        <v>0</v>
      </c>
      <c r="I32" s="93">
        <v>863</v>
      </c>
      <c r="J32" s="93">
        <v>0</v>
      </c>
    </row>
    <row r="33" spans="1:10" ht="19.899999999999999" customHeight="1" x14ac:dyDescent="0.25">
      <c r="A33" s="98" t="s">
        <v>165</v>
      </c>
      <c r="B33" s="99" t="s">
        <v>166</v>
      </c>
      <c r="C33" s="93">
        <v>21</v>
      </c>
      <c r="D33" s="93">
        <v>0</v>
      </c>
      <c r="E33" s="93">
        <v>0</v>
      </c>
      <c r="F33" s="93">
        <v>0</v>
      </c>
      <c r="G33" s="93">
        <v>0</v>
      </c>
      <c r="H33" s="93">
        <v>0</v>
      </c>
      <c r="I33" s="93">
        <v>21</v>
      </c>
      <c r="J33" s="93">
        <v>0</v>
      </c>
    </row>
    <row r="34" spans="1:10" ht="19.899999999999999" customHeight="1" x14ac:dyDescent="0.25">
      <c r="A34" s="110" t="s">
        <v>167</v>
      </c>
      <c r="B34" s="85" t="s">
        <v>168</v>
      </c>
      <c r="C34" s="139">
        <v>12460</v>
      </c>
      <c r="D34" s="93">
        <v>0</v>
      </c>
      <c r="E34" s="93">
        <v>10585</v>
      </c>
      <c r="F34" s="93">
        <v>0</v>
      </c>
      <c r="G34" s="93">
        <v>0</v>
      </c>
      <c r="H34" s="93">
        <v>0</v>
      </c>
      <c r="I34" s="93">
        <v>1875</v>
      </c>
      <c r="J34" s="93">
        <v>0</v>
      </c>
    </row>
    <row r="35" spans="1:10" ht="19.899999999999999" customHeight="1" x14ac:dyDescent="0.25">
      <c r="A35" s="550" t="s">
        <v>169</v>
      </c>
      <c r="B35" s="85" t="s">
        <v>170</v>
      </c>
      <c r="C35" s="93">
        <v>159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159</v>
      </c>
      <c r="J35" s="93">
        <v>0</v>
      </c>
    </row>
    <row r="36" spans="1:10" ht="19.899999999999999" customHeight="1" x14ac:dyDescent="0.25">
      <c r="A36" s="551"/>
      <c r="B36" s="85" t="s">
        <v>171</v>
      </c>
      <c r="C36" s="93">
        <v>80</v>
      </c>
      <c r="D36" s="93">
        <v>0</v>
      </c>
      <c r="E36" s="93">
        <v>0</v>
      </c>
      <c r="F36" s="93">
        <v>0</v>
      </c>
      <c r="G36" s="93">
        <v>50</v>
      </c>
      <c r="H36" s="93">
        <v>0</v>
      </c>
      <c r="I36" s="93">
        <v>30</v>
      </c>
      <c r="J36" s="93">
        <v>0</v>
      </c>
    </row>
    <row r="37" spans="1:10" ht="19.899999999999999" customHeight="1" x14ac:dyDescent="0.25">
      <c r="A37" s="113" t="s">
        <v>172</v>
      </c>
      <c r="B37" s="85" t="s">
        <v>173</v>
      </c>
      <c r="C37" s="93">
        <v>1050</v>
      </c>
      <c r="D37" s="93">
        <v>0</v>
      </c>
      <c r="E37" s="93">
        <v>0</v>
      </c>
      <c r="F37" s="93">
        <v>0</v>
      </c>
      <c r="G37" s="93">
        <v>980</v>
      </c>
      <c r="H37" s="93">
        <v>0</v>
      </c>
      <c r="I37" s="93">
        <v>70</v>
      </c>
      <c r="J37" s="93">
        <v>0</v>
      </c>
    </row>
    <row r="38" spans="1:10" ht="19.899999999999999" customHeight="1" x14ac:dyDescent="0.25">
      <c r="A38" s="113" t="s">
        <v>174</v>
      </c>
      <c r="B38" s="85" t="s">
        <v>95</v>
      </c>
      <c r="C38" s="93">
        <v>3738</v>
      </c>
      <c r="D38" s="93">
        <v>0</v>
      </c>
      <c r="E38" s="93">
        <v>0</v>
      </c>
      <c r="F38" s="93">
        <v>0</v>
      </c>
      <c r="G38" s="93">
        <v>2191</v>
      </c>
      <c r="H38" s="93">
        <v>0</v>
      </c>
      <c r="I38" s="93">
        <v>1547</v>
      </c>
      <c r="J38" s="93">
        <v>0</v>
      </c>
    </row>
    <row r="39" spans="1:10" ht="19.899999999999999" customHeight="1" x14ac:dyDescent="0.25">
      <c r="A39" s="110" t="s">
        <v>175</v>
      </c>
      <c r="B39" s="85" t="s">
        <v>176</v>
      </c>
      <c r="C39" s="93">
        <v>330</v>
      </c>
      <c r="D39" s="93">
        <v>0</v>
      </c>
      <c r="E39" s="93">
        <v>0</v>
      </c>
      <c r="F39" s="93">
        <v>0</v>
      </c>
      <c r="G39" s="93">
        <v>0</v>
      </c>
      <c r="H39" s="93">
        <v>0</v>
      </c>
      <c r="I39" s="93">
        <v>330</v>
      </c>
      <c r="J39" s="93">
        <v>0</v>
      </c>
    </row>
    <row r="40" spans="1:10" ht="19.899999999999999" customHeight="1" x14ac:dyDescent="0.25">
      <c r="A40" s="140" t="s">
        <v>177</v>
      </c>
      <c r="B40" s="141" t="s">
        <v>178</v>
      </c>
      <c r="C40" s="142">
        <v>3151</v>
      </c>
      <c r="D40" s="143">
        <v>0</v>
      </c>
      <c r="E40" s="143">
        <v>3151</v>
      </c>
      <c r="F40" s="143">
        <v>0</v>
      </c>
      <c r="G40" s="143">
        <v>0</v>
      </c>
      <c r="H40" s="143">
        <v>0</v>
      </c>
      <c r="I40" s="143">
        <v>0</v>
      </c>
      <c r="J40" s="143">
        <v>0</v>
      </c>
    </row>
    <row r="41" spans="1:10" s="104" customFormat="1" ht="22.9" customHeight="1" x14ac:dyDescent="0.2">
      <c r="A41" s="552" t="s">
        <v>113</v>
      </c>
      <c r="B41" s="552"/>
      <c r="C41" s="144">
        <v>58590</v>
      </c>
      <c r="D41" s="145">
        <v>8687</v>
      </c>
      <c r="E41" s="145">
        <v>16423</v>
      </c>
      <c r="F41" s="145">
        <v>0</v>
      </c>
      <c r="G41" s="145">
        <v>26089</v>
      </c>
      <c r="H41" s="145">
        <v>7973</v>
      </c>
      <c r="I41" s="145">
        <v>16078</v>
      </c>
      <c r="J41" s="145">
        <v>714</v>
      </c>
    </row>
    <row r="42" spans="1:10" s="104" customFormat="1" ht="16.149999999999999" customHeight="1" x14ac:dyDescent="0.2">
      <c r="A42" s="552" t="s">
        <v>185</v>
      </c>
      <c r="B42" s="552"/>
      <c r="C42" s="145">
        <v>1567</v>
      </c>
      <c r="D42" s="145"/>
      <c r="E42" s="145"/>
      <c r="F42" s="145"/>
      <c r="G42" s="145"/>
      <c r="H42" s="145"/>
      <c r="I42" s="145"/>
      <c r="J42" s="145"/>
    </row>
    <row r="43" spans="1:10" ht="16.899999999999999" customHeight="1" x14ac:dyDescent="0.25">
      <c r="A43" s="531" t="s">
        <v>114</v>
      </c>
      <c r="B43" s="531"/>
      <c r="C43" s="146">
        <v>60157</v>
      </c>
      <c r="D43" s="146">
        <v>8687</v>
      </c>
      <c r="E43" s="146">
        <v>16423</v>
      </c>
      <c r="F43" s="146">
        <v>0</v>
      </c>
      <c r="G43" s="146">
        <v>26089</v>
      </c>
      <c r="H43" s="146">
        <v>7973</v>
      </c>
      <c r="I43" s="146">
        <v>16078</v>
      </c>
      <c r="J43" s="146">
        <v>714</v>
      </c>
    </row>
  </sheetData>
  <mergeCells count="15">
    <mergeCell ref="A43:B43"/>
    <mergeCell ref="E5:F5"/>
    <mergeCell ref="G5:H5"/>
    <mergeCell ref="I5:J5"/>
    <mergeCell ref="A1:H1"/>
    <mergeCell ref="B3:H3"/>
    <mergeCell ref="A4:A6"/>
    <mergeCell ref="B4:B6"/>
    <mergeCell ref="C4:D5"/>
    <mergeCell ref="E4:J4"/>
    <mergeCell ref="A7:A9"/>
    <mergeCell ref="A22:A24"/>
    <mergeCell ref="A35:A36"/>
    <mergeCell ref="A41:B41"/>
    <mergeCell ref="A42:B42"/>
  </mergeCells>
  <conditionalFormatting sqref="C7:D15 C17:D41">
    <cfRule type="cellIs" dxfId="1" priority="2" operator="notEqual">
      <formula>E7+G7+I7</formula>
    </cfRule>
  </conditionalFormatting>
  <conditionalFormatting sqref="C16:D16">
    <cfRule type="cellIs" dxfId="0" priority="1" operator="notEqual">
      <formula>E16+G16+I16</formula>
    </cfRule>
  </conditionalFormatting>
  <pageMargins left="0.70866141732283472" right="0.70866141732283472" top="0.51181102362204722" bottom="0.27559055118110237" header="0.31496062992125984" footer="0.31496062992125984"/>
  <pageSetup paperSize="9" scale="43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75"/>
  <sheetViews>
    <sheetView workbookViewId="0">
      <pane xSplit="1" ySplit="6" topLeftCell="B58" activePane="bottomRight" state="frozen"/>
      <selection activeCell="B61" sqref="B61"/>
      <selection pane="topRight" activeCell="B61" sqref="B61"/>
      <selection pane="bottomLeft" activeCell="B61" sqref="B61"/>
      <selection pane="bottomRight" activeCell="B61" sqref="B61"/>
    </sheetView>
  </sheetViews>
  <sheetFormatPr defaultRowHeight="15" x14ac:dyDescent="0.25"/>
  <cols>
    <col min="1" max="1" width="34.7109375" customWidth="1"/>
    <col min="2" max="2" width="10.5703125" customWidth="1"/>
    <col min="3" max="3" width="15.28515625" customWidth="1"/>
    <col min="4" max="4" width="15.85546875" customWidth="1"/>
    <col min="5" max="5" width="14.42578125" customWidth="1"/>
    <col min="6" max="6" width="13.5703125" customWidth="1"/>
    <col min="7" max="7" width="12.28515625" customWidth="1"/>
    <col min="8" max="8" width="12.7109375" customWidth="1"/>
    <col min="9" max="9" width="14.7109375" customWidth="1"/>
    <col min="10" max="10" width="14.140625" customWidth="1"/>
    <col min="11" max="11" width="11.42578125" customWidth="1"/>
    <col min="12" max="12" width="12.42578125" customWidth="1"/>
    <col min="13" max="13" width="11.85546875" customWidth="1"/>
    <col min="14" max="14" width="12.28515625" customWidth="1"/>
  </cols>
  <sheetData>
    <row r="1" spans="1:14" ht="15" customHeight="1" x14ac:dyDescent="0.25">
      <c r="A1" s="560" t="s">
        <v>186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  <c r="N1" s="560"/>
    </row>
    <row r="2" spans="1:14" ht="15" customHeight="1" x14ac:dyDescent="0.25">
      <c r="A2" s="560"/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  <c r="N2" s="560"/>
    </row>
    <row r="3" spans="1:14" ht="19.5" thickBot="1" x14ac:dyDescent="0.3">
      <c r="A3" s="559" t="s">
        <v>273</v>
      </c>
      <c r="B3" s="559"/>
      <c r="C3" s="559"/>
      <c r="D3" s="559"/>
      <c r="E3" s="559"/>
      <c r="F3" s="38"/>
      <c r="G3" s="39"/>
      <c r="H3" s="39"/>
      <c r="I3" s="39"/>
      <c r="J3" s="39"/>
      <c r="K3" s="39"/>
      <c r="L3" s="39"/>
      <c r="M3" s="39"/>
      <c r="N3" s="39"/>
    </row>
    <row r="4" spans="1:14" x14ac:dyDescent="0.25">
      <c r="A4" s="561" t="s">
        <v>188</v>
      </c>
      <c r="B4" s="564" t="s">
        <v>189</v>
      </c>
      <c r="C4" s="554"/>
      <c r="D4" s="554"/>
      <c r="E4" s="554"/>
      <c r="F4" s="555"/>
      <c r="G4" s="568" t="s">
        <v>190</v>
      </c>
      <c r="H4" s="568" t="s">
        <v>191</v>
      </c>
      <c r="I4" s="568" t="s">
        <v>192</v>
      </c>
      <c r="J4" s="571" t="s">
        <v>193</v>
      </c>
      <c r="K4" s="553" t="s">
        <v>194</v>
      </c>
      <c r="L4" s="554"/>
      <c r="M4" s="554"/>
      <c r="N4" s="555"/>
    </row>
    <row r="5" spans="1:14" ht="34.5" customHeight="1" x14ac:dyDescent="0.25">
      <c r="A5" s="562"/>
      <c r="B5" s="565"/>
      <c r="C5" s="566"/>
      <c r="D5" s="566"/>
      <c r="E5" s="566"/>
      <c r="F5" s="567"/>
      <c r="G5" s="569"/>
      <c r="H5" s="569"/>
      <c r="I5" s="569"/>
      <c r="J5" s="572"/>
      <c r="K5" s="556" t="s">
        <v>195</v>
      </c>
      <c r="L5" s="557"/>
      <c r="M5" s="557" t="s">
        <v>196</v>
      </c>
      <c r="N5" s="558"/>
    </row>
    <row r="6" spans="1:14" ht="87" customHeight="1" thickBot="1" x14ac:dyDescent="0.3">
      <c r="A6" s="563"/>
      <c r="B6" s="286" t="s">
        <v>10</v>
      </c>
      <c r="C6" s="151" t="s">
        <v>197</v>
      </c>
      <c r="D6" s="151" t="s">
        <v>198</v>
      </c>
      <c r="E6" s="151" t="s">
        <v>199</v>
      </c>
      <c r="F6" s="287" t="s">
        <v>200</v>
      </c>
      <c r="G6" s="570"/>
      <c r="H6" s="570"/>
      <c r="I6" s="570"/>
      <c r="J6" s="573"/>
      <c r="K6" s="288" t="s">
        <v>200</v>
      </c>
      <c r="L6" s="152" t="s">
        <v>191</v>
      </c>
      <c r="M6" s="151" t="s">
        <v>200</v>
      </c>
      <c r="N6" s="153" t="s">
        <v>191</v>
      </c>
    </row>
    <row r="7" spans="1:14" ht="15.75" x14ac:dyDescent="0.25">
      <c r="A7" s="282" t="s">
        <v>201</v>
      </c>
      <c r="B7" s="231">
        <v>200971</v>
      </c>
      <c r="C7" s="195">
        <v>15</v>
      </c>
      <c r="D7" s="195">
        <v>0</v>
      </c>
      <c r="E7" s="195">
        <v>0</v>
      </c>
      <c r="F7" s="283">
        <v>200956</v>
      </c>
      <c r="G7" s="284">
        <v>107</v>
      </c>
      <c r="H7" s="284">
        <v>119962</v>
      </c>
      <c r="I7" s="284">
        <v>0</v>
      </c>
      <c r="J7" s="284"/>
      <c r="K7" s="285">
        <v>8266</v>
      </c>
      <c r="L7" s="195">
        <v>1400</v>
      </c>
      <c r="M7" s="195">
        <v>23950</v>
      </c>
      <c r="N7" s="283">
        <v>10850</v>
      </c>
    </row>
    <row r="8" spans="1:14" ht="15.75" x14ac:dyDescent="0.25">
      <c r="A8" s="279" t="s">
        <v>202</v>
      </c>
      <c r="B8" s="232">
        <v>6339</v>
      </c>
      <c r="C8" s="172">
        <v>0</v>
      </c>
      <c r="D8" s="172">
        <v>0</v>
      </c>
      <c r="E8" s="172">
        <v>0</v>
      </c>
      <c r="F8" s="173">
        <v>6339</v>
      </c>
      <c r="G8" s="157">
        <v>0</v>
      </c>
      <c r="H8" s="157">
        <v>7045</v>
      </c>
      <c r="I8" s="157">
        <v>0</v>
      </c>
      <c r="J8" s="157"/>
      <c r="K8" s="204">
        <v>2200</v>
      </c>
      <c r="L8" s="172">
        <v>2200</v>
      </c>
      <c r="M8" s="172">
        <v>0</v>
      </c>
      <c r="N8" s="173">
        <v>0</v>
      </c>
    </row>
    <row r="9" spans="1:14" ht="15.75" x14ac:dyDescent="0.25">
      <c r="A9" s="279" t="s">
        <v>203</v>
      </c>
      <c r="B9" s="232">
        <v>21852</v>
      </c>
      <c r="C9" s="172">
        <v>0</v>
      </c>
      <c r="D9" s="172">
        <v>0</v>
      </c>
      <c r="E9" s="172">
        <v>0</v>
      </c>
      <c r="F9" s="173">
        <v>21852</v>
      </c>
      <c r="G9" s="157">
        <v>0</v>
      </c>
      <c r="H9" s="157">
        <v>6950</v>
      </c>
      <c r="I9" s="157">
        <v>0</v>
      </c>
      <c r="J9" s="157"/>
      <c r="K9" s="204">
        <v>1300</v>
      </c>
      <c r="L9" s="172">
        <v>2100</v>
      </c>
      <c r="M9" s="172">
        <v>0</v>
      </c>
      <c r="N9" s="173">
        <v>0</v>
      </c>
    </row>
    <row r="10" spans="1:14" ht="15.75" x14ac:dyDescent="0.25">
      <c r="A10" s="279" t="s">
        <v>204</v>
      </c>
      <c r="B10" s="232">
        <v>9310</v>
      </c>
      <c r="C10" s="172">
        <v>0</v>
      </c>
      <c r="D10" s="172">
        <v>0</v>
      </c>
      <c r="E10" s="172">
        <v>0</v>
      </c>
      <c r="F10" s="173">
        <v>9310</v>
      </c>
      <c r="G10" s="157">
        <v>0</v>
      </c>
      <c r="H10" s="157">
        <v>1812</v>
      </c>
      <c r="I10" s="157">
        <v>0</v>
      </c>
      <c r="J10" s="157"/>
      <c r="K10" s="204">
        <v>0</v>
      </c>
      <c r="L10" s="172">
        <v>0</v>
      </c>
      <c r="M10" s="172">
        <v>0</v>
      </c>
      <c r="N10" s="173">
        <v>0</v>
      </c>
    </row>
    <row r="11" spans="1:14" ht="15.75" x14ac:dyDescent="0.25">
      <c r="A11" s="279" t="s">
        <v>205</v>
      </c>
      <c r="B11" s="232">
        <v>6102</v>
      </c>
      <c r="C11" s="172">
        <v>0</v>
      </c>
      <c r="D11" s="172">
        <v>0</v>
      </c>
      <c r="E11" s="172">
        <v>0</v>
      </c>
      <c r="F11" s="173">
        <v>6102</v>
      </c>
      <c r="G11" s="157">
        <v>0</v>
      </c>
      <c r="H11" s="157">
        <v>3278</v>
      </c>
      <c r="I11" s="157">
        <v>0</v>
      </c>
      <c r="J11" s="157"/>
      <c r="K11" s="204">
        <v>0</v>
      </c>
      <c r="L11" s="172">
        <v>0</v>
      </c>
      <c r="M11" s="172">
        <v>0</v>
      </c>
      <c r="N11" s="173">
        <v>0</v>
      </c>
    </row>
    <row r="12" spans="1:14" ht="15.75" x14ac:dyDescent="0.25">
      <c r="A12" s="279" t="s">
        <v>206</v>
      </c>
      <c r="B12" s="232">
        <v>1024</v>
      </c>
      <c r="C12" s="172">
        <v>0</v>
      </c>
      <c r="D12" s="172">
        <v>0</v>
      </c>
      <c r="E12" s="172">
        <v>0</v>
      </c>
      <c r="F12" s="173">
        <v>1024</v>
      </c>
      <c r="G12" s="157">
        <v>0</v>
      </c>
      <c r="H12" s="157">
        <v>52</v>
      </c>
      <c r="I12" s="157">
        <v>0</v>
      </c>
      <c r="J12" s="157"/>
      <c r="K12" s="204">
        <v>0</v>
      </c>
      <c r="L12" s="172">
        <v>0</v>
      </c>
      <c r="M12" s="172">
        <v>0</v>
      </c>
      <c r="N12" s="173">
        <v>0</v>
      </c>
    </row>
    <row r="13" spans="1:14" ht="15.75" x14ac:dyDescent="0.25">
      <c r="A13" s="279" t="s">
        <v>207</v>
      </c>
      <c r="B13" s="232">
        <v>6237</v>
      </c>
      <c r="C13" s="172">
        <v>0</v>
      </c>
      <c r="D13" s="172">
        <v>0</v>
      </c>
      <c r="E13" s="172">
        <v>0</v>
      </c>
      <c r="F13" s="173">
        <v>6237</v>
      </c>
      <c r="G13" s="157">
        <v>20</v>
      </c>
      <c r="H13" s="157">
        <v>1555</v>
      </c>
      <c r="I13" s="157">
        <v>0</v>
      </c>
      <c r="J13" s="157"/>
      <c r="K13" s="204">
        <v>500</v>
      </c>
      <c r="L13" s="172">
        <v>100</v>
      </c>
      <c r="M13" s="172">
        <v>0</v>
      </c>
      <c r="N13" s="173">
        <v>0</v>
      </c>
    </row>
    <row r="14" spans="1:14" ht="15.75" x14ac:dyDescent="0.25">
      <c r="A14" s="279" t="s">
        <v>208</v>
      </c>
      <c r="B14" s="232">
        <v>21013</v>
      </c>
      <c r="C14" s="172">
        <v>0</v>
      </c>
      <c r="D14" s="172">
        <v>0</v>
      </c>
      <c r="E14" s="172">
        <v>0</v>
      </c>
      <c r="F14" s="173">
        <v>21013</v>
      </c>
      <c r="G14" s="157">
        <v>1641</v>
      </c>
      <c r="H14" s="157">
        <v>9090</v>
      </c>
      <c r="I14" s="157">
        <v>0</v>
      </c>
      <c r="J14" s="157"/>
      <c r="K14" s="204">
        <v>400</v>
      </c>
      <c r="L14" s="172">
        <v>100</v>
      </c>
      <c r="M14" s="172">
        <v>0</v>
      </c>
      <c r="N14" s="173">
        <v>0</v>
      </c>
    </row>
    <row r="15" spans="1:14" ht="15.75" x14ac:dyDescent="0.25">
      <c r="A15" s="279" t="s">
        <v>209</v>
      </c>
      <c r="B15" s="232">
        <v>10074</v>
      </c>
      <c r="C15" s="172">
        <v>0</v>
      </c>
      <c r="D15" s="172">
        <v>0</v>
      </c>
      <c r="E15" s="172">
        <v>0</v>
      </c>
      <c r="F15" s="173">
        <v>10074</v>
      </c>
      <c r="G15" s="157">
        <v>10</v>
      </c>
      <c r="H15" s="157">
        <v>3206</v>
      </c>
      <c r="I15" s="157">
        <v>0</v>
      </c>
      <c r="J15" s="157"/>
      <c r="K15" s="204">
        <v>0</v>
      </c>
      <c r="L15" s="172">
        <v>0</v>
      </c>
      <c r="M15" s="172">
        <v>0</v>
      </c>
      <c r="N15" s="173">
        <v>0</v>
      </c>
    </row>
    <row r="16" spans="1:14" ht="15.75" x14ac:dyDescent="0.25">
      <c r="A16" s="279" t="s">
        <v>210</v>
      </c>
      <c r="B16" s="232">
        <v>55083</v>
      </c>
      <c r="C16" s="172">
        <v>70</v>
      </c>
      <c r="D16" s="172">
        <v>0</v>
      </c>
      <c r="E16" s="172">
        <v>0</v>
      </c>
      <c r="F16" s="173">
        <v>55013</v>
      </c>
      <c r="G16" s="157">
        <v>776</v>
      </c>
      <c r="H16" s="157">
        <v>36134</v>
      </c>
      <c r="I16" s="157">
        <v>0</v>
      </c>
      <c r="J16" s="157"/>
      <c r="K16" s="204">
        <v>0</v>
      </c>
      <c r="L16" s="172">
        <v>0</v>
      </c>
      <c r="M16" s="172">
        <v>0</v>
      </c>
      <c r="N16" s="173">
        <v>0</v>
      </c>
    </row>
    <row r="17" spans="1:14" ht="15.75" x14ac:dyDescent="0.25">
      <c r="A17" s="279" t="s">
        <v>211</v>
      </c>
      <c r="B17" s="232">
        <v>33545</v>
      </c>
      <c r="C17" s="172">
        <v>0</v>
      </c>
      <c r="D17" s="172">
        <v>0</v>
      </c>
      <c r="E17" s="172">
        <v>0</v>
      </c>
      <c r="F17" s="173">
        <v>33545</v>
      </c>
      <c r="G17" s="157">
        <v>25</v>
      </c>
      <c r="H17" s="157">
        <v>13772</v>
      </c>
      <c r="I17" s="157">
        <v>0</v>
      </c>
      <c r="J17" s="157"/>
      <c r="K17" s="204">
        <v>0</v>
      </c>
      <c r="L17" s="172">
        <v>0</v>
      </c>
      <c r="M17" s="172">
        <v>0</v>
      </c>
      <c r="N17" s="173">
        <v>0</v>
      </c>
    </row>
    <row r="18" spans="1:14" ht="15.75" x14ac:dyDescent="0.25">
      <c r="A18" s="279" t="s">
        <v>212</v>
      </c>
      <c r="B18" s="232">
        <v>45222</v>
      </c>
      <c r="C18" s="172">
        <v>0</v>
      </c>
      <c r="D18" s="172">
        <v>0</v>
      </c>
      <c r="E18" s="172">
        <v>0</v>
      </c>
      <c r="F18" s="173">
        <v>45222</v>
      </c>
      <c r="G18" s="157">
        <v>2790</v>
      </c>
      <c r="H18" s="157">
        <v>31890</v>
      </c>
      <c r="I18" s="157">
        <v>1268</v>
      </c>
      <c r="J18" s="157"/>
      <c r="K18" s="204">
        <v>0</v>
      </c>
      <c r="L18" s="172">
        <v>0</v>
      </c>
      <c r="M18" s="172">
        <v>0</v>
      </c>
      <c r="N18" s="173">
        <v>0</v>
      </c>
    </row>
    <row r="19" spans="1:14" ht="15.75" x14ac:dyDescent="0.25">
      <c r="A19" s="279" t="s">
        <v>213</v>
      </c>
      <c r="B19" s="232">
        <v>10390</v>
      </c>
      <c r="C19" s="172">
        <v>0</v>
      </c>
      <c r="D19" s="172">
        <v>0</v>
      </c>
      <c r="E19" s="172">
        <v>0</v>
      </c>
      <c r="F19" s="173">
        <v>10390</v>
      </c>
      <c r="G19" s="157">
        <v>0</v>
      </c>
      <c r="H19" s="157">
        <v>3704</v>
      </c>
      <c r="I19" s="157">
        <v>0</v>
      </c>
      <c r="J19" s="157"/>
      <c r="K19" s="204">
        <v>800</v>
      </c>
      <c r="L19" s="172">
        <v>1000</v>
      </c>
      <c r="M19" s="172">
        <v>0</v>
      </c>
      <c r="N19" s="173">
        <v>0</v>
      </c>
    </row>
    <row r="20" spans="1:14" ht="15.75" x14ac:dyDescent="0.25">
      <c r="A20" s="279" t="s">
        <v>214</v>
      </c>
      <c r="B20" s="232">
        <v>2989</v>
      </c>
      <c r="C20" s="172">
        <v>0</v>
      </c>
      <c r="D20" s="172">
        <v>0</v>
      </c>
      <c r="E20" s="172">
        <v>0</v>
      </c>
      <c r="F20" s="173">
        <v>2989</v>
      </c>
      <c r="G20" s="157">
        <v>0</v>
      </c>
      <c r="H20" s="157">
        <v>95</v>
      </c>
      <c r="I20" s="157">
        <v>0</v>
      </c>
      <c r="J20" s="157"/>
      <c r="K20" s="204">
        <v>0</v>
      </c>
      <c r="L20" s="172">
        <v>0</v>
      </c>
      <c r="M20" s="172">
        <v>0</v>
      </c>
      <c r="N20" s="173">
        <v>0</v>
      </c>
    </row>
    <row r="21" spans="1:14" ht="15.75" x14ac:dyDescent="0.25">
      <c r="A21" s="279" t="s">
        <v>215</v>
      </c>
      <c r="B21" s="232">
        <v>99855</v>
      </c>
      <c r="C21" s="172">
        <v>600</v>
      </c>
      <c r="D21" s="172">
        <v>0</v>
      </c>
      <c r="E21" s="172">
        <v>0</v>
      </c>
      <c r="F21" s="173">
        <v>99255</v>
      </c>
      <c r="G21" s="157">
        <v>8933</v>
      </c>
      <c r="H21" s="157">
        <v>89622</v>
      </c>
      <c r="I21" s="157">
        <v>0</v>
      </c>
      <c r="J21" s="157"/>
      <c r="K21" s="204">
        <v>900</v>
      </c>
      <c r="L21" s="172">
        <v>450</v>
      </c>
      <c r="M21" s="172">
        <v>0</v>
      </c>
      <c r="N21" s="173">
        <v>0</v>
      </c>
    </row>
    <row r="22" spans="1:14" ht="31.5" x14ac:dyDescent="0.25">
      <c r="A22" s="279" t="s">
        <v>216</v>
      </c>
      <c r="B22" s="232">
        <v>0</v>
      </c>
      <c r="C22" s="172">
        <v>0</v>
      </c>
      <c r="D22" s="172">
        <v>0</v>
      </c>
      <c r="E22" s="172">
        <v>0</v>
      </c>
      <c r="F22" s="173">
        <v>0</v>
      </c>
      <c r="G22" s="157">
        <v>0</v>
      </c>
      <c r="H22" s="157">
        <v>0</v>
      </c>
      <c r="I22" s="157">
        <v>500</v>
      </c>
      <c r="J22" s="157"/>
      <c r="K22" s="204">
        <v>0</v>
      </c>
      <c r="L22" s="172">
        <v>0</v>
      </c>
      <c r="M22" s="172">
        <v>0</v>
      </c>
      <c r="N22" s="173">
        <v>0</v>
      </c>
    </row>
    <row r="23" spans="1:14" ht="15.75" x14ac:dyDescent="0.25">
      <c r="A23" s="279" t="s">
        <v>217</v>
      </c>
      <c r="B23" s="232">
        <v>7107</v>
      </c>
      <c r="C23" s="172">
        <v>0</v>
      </c>
      <c r="D23" s="172">
        <v>0</v>
      </c>
      <c r="E23" s="172">
        <v>0</v>
      </c>
      <c r="F23" s="173">
        <v>7107</v>
      </c>
      <c r="G23" s="157">
        <v>220</v>
      </c>
      <c r="H23" s="157">
        <v>865</v>
      </c>
      <c r="I23" s="157">
        <v>0</v>
      </c>
      <c r="J23" s="157"/>
      <c r="K23" s="204">
        <v>0</v>
      </c>
      <c r="L23" s="172">
        <v>0</v>
      </c>
      <c r="M23" s="172">
        <v>0</v>
      </c>
      <c r="N23" s="173">
        <v>0</v>
      </c>
    </row>
    <row r="24" spans="1:14" ht="15.75" x14ac:dyDescent="0.25">
      <c r="A24" s="279" t="s">
        <v>218</v>
      </c>
      <c r="B24" s="232">
        <v>9773</v>
      </c>
      <c r="C24" s="172">
        <v>0</v>
      </c>
      <c r="D24" s="172">
        <v>0</v>
      </c>
      <c r="E24" s="172">
        <v>0</v>
      </c>
      <c r="F24" s="173">
        <v>9773</v>
      </c>
      <c r="G24" s="157">
        <v>0</v>
      </c>
      <c r="H24" s="157">
        <v>3231</v>
      </c>
      <c r="I24" s="157">
        <v>0</v>
      </c>
      <c r="J24" s="157"/>
      <c r="K24" s="204">
        <v>1200</v>
      </c>
      <c r="L24" s="172">
        <v>2300</v>
      </c>
      <c r="M24" s="172">
        <v>0</v>
      </c>
      <c r="N24" s="173">
        <v>0</v>
      </c>
    </row>
    <row r="25" spans="1:14" ht="31.5" x14ac:dyDescent="0.25">
      <c r="A25" s="279" t="s">
        <v>219</v>
      </c>
      <c r="B25" s="232">
        <v>56270</v>
      </c>
      <c r="C25" s="172">
        <v>4681</v>
      </c>
      <c r="D25" s="172">
        <v>15361</v>
      </c>
      <c r="E25" s="172">
        <v>4347</v>
      </c>
      <c r="F25" s="173">
        <v>36228</v>
      </c>
      <c r="G25" s="157">
        <v>15613</v>
      </c>
      <c r="H25" s="157">
        <v>42809</v>
      </c>
      <c r="I25" s="157">
        <v>0</v>
      </c>
      <c r="J25" s="157"/>
      <c r="K25" s="204">
        <v>0</v>
      </c>
      <c r="L25" s="172">
        <v>0</v>
      </c>
      <c r="M25" s="172">
        <v>0</v>
      </c>
      <c r="N25" s="173">
        <v>0</v>
      </c>
    </row>
    <row r="26" spans="1:14" ht="15.75" x14ac:dyDescent="0.25">
      <c r="A26" s="279" t="s">
        <v>220</v>
      </c>
      <c r="B26" s="232">
        <v>34144</v>
      </c>
      <c r="C26" s="172">
        <v>0</v>
      </c>
      <c r="D26" s="172">
        <v>0</v>
      </c>
      <c r="E26" s="172">
        <v>0</v>
      </c>
      <c r="F26" s="173">
        <v>34144</v>
      </c>
      <c r="G26" s="157">
        <v>50</v>
      </c>
      <c r="H26" s="157">
        <v>9694</v>
      </c>
      <c r="I26" s="157">
        <v>0</v>
      </c>
      <c r="J26" s="157"/>
      <c r="K26" s="204">
        <v>0</v>
      </c>
      <c r="L26" s="172">
        <v>0</v>
      </c>
      <c r="M26" s="172">
        <v>0</v>
      </c>
      <c r="N26" s="173">
        <v>0</v>
      </c>
    </row>
    <row r="27" spans="1:14" ht="15.75" x14ac:dyDescent="0.25">
      <c r="A27" s="279" t="s">
        <v>221</v>
      </c>
      <c r="B27" s="232">
        <v>1408</v>
      </c>
      <c r="C27" s="172">
        <v>0</v>
      </c>
      <c r="D27" s="172">
        <v>0</v>
      </c>
      <c r="E27" s="172">
        <v>0</v>
      </c>
      <c r="F27" s="173">
        <v>1408</v>
      </c>
      <c r="G27" s="157">
        <v>0</v>
      </c>
      <c r="H27" s="157">
        <v>1566</v>
      </c>
      <c r="I27" s="157">
        <v>0</v>
      </c>
      <c r="J27" s="157"/>
      <c r="K27" s="204">
        <v>0</v>
      </c>
      <c r="L27" s="172">
        <v>0</v>
      </c>
      <c r="M27" s="172">
        <v>0</v>
      </c>
      <c r="N27" s="173">
        <v>0</v>
      </c>
    </row>
    <row r="28" spans="1:14" ht="15.75" x14ac:dyDescent="0.25">
      <c r="A28" s="279" t="s">
        <v>222</v>
      </c>
      <c r="B28" s="232">
        <v>5322</v>
      </c>
      <c r="C28" s="172">
        <v>0</v>
      </c>
      <c r="D28" s="172">
        <v>0</v>
      </c>
      <c r="E28" s="172">
        <v>0</v>
      </c>
      <c r="F28" s="173">
        <v>5322</v>
      </c>
      <c r="G28" s="157">
        <v>0</v>
      </c>
      <c r="H28" s="157">
        <v>1703</v>
      </c>
      <c r="I28" s="157">
        <v>0</v>
      </c>
      <c r="J28" s="157"/>
      <c r="K28" s="204">
        <v>0</v>
      </c>
      <c r="L28" s="172">
        <v>0</v>
      </c>
      <c r="M28" s="172">
        <v>0</v>
      </c>
      <c r="N28" s="173">
        <v>0</v>
      </c>
    </row>
    <row r="29" spans="1:14" ht="15.75" x14ac:dyDescent="0.25">
      <c r="A29" s="279" t="s">
        <v>223</v>
      </c>
      <c r="B29" s="232">
        <v>3610</v>
      </c>
      <c r="C29" s="172">
        <v>0</v>
      </c>
      <c r="D29" s="172">
        <v>0</v>
      </c>
      <c r="E29" s="172">
        <v>0</v>
      </c>
      <c r="F29" s="173">
        <v>3610</v>
      </c>
      <c r="G29" s="157">
        <v>0</v>
      </c>
      <c r="H29" s="157">
        <v>2082</v>
      </c>
      <c r="I29" s="157">
        <v>0</v>
      </c>
      <c r="J29" s="157"/>
      <c r="K29" s="204">
        <v>0</v>
      </c>
      <c r="L29" s="172">
        <v>0</v>
      </c>
      <c r="M29" s="172">
        <v>0</v>
      </c>
      <c r="N29" s="173">
        <v>0</v>
      </c>
    </row>
    <row r="30" spans="1:14" ht="15.75" x14ac:dyDescent="0.25">
      <c r="A30" s="279" t="s">
        <v>224</v>
      </c>
      <c r="B30" s="232">
        <v>8390</v>
      </c>
      <c r="C30" s="172">
        <v>0</v>
      </c>
      <c r="D30" s="172">
        <v>0</v>
      </c>
      <c r="E30" s="172">
        <v>0</v>
      </c>
      <c r="F30" s="173">
        <v>8390</v>
      </c>
      <c r="G30" s="157">
        <v>0</v>
      </c>
      <c r="H30" s="157">
        <v>2779</v>
      </c>
      <c r="I30" s="157">
        <v>0</v>
      </c>
      <c r="J30" s="157"/>
      <c r="K30" s="204">
        <v>0</v>
      </c>
      <c r="L30" s="172">
        <v>0</v>
      </c>
      <c r="M30" s="172">
        <v>0</v>
      </c>
      <c r="N30" s="173">
        <v>0</v>
      </c>
    </row>
    <row r="31" spans="1:14" ht="15.75" x14ac:dyDescent="0.25">
      <c r="A31" s="279" t="s">
        <v>225</v>
      </c>
      <c r="B31" s="232">
        <v>1759</v>
      </c>
      <c r="C31" s="172">
        <v>0</v>
      </c>
      <c r="D31" s="172">
        <v>0</v>
      </c>
      <c r="E31" s="172">
        <v>0</v>
      </c>
      <c r="F31" s="173">
        <v>1759</v>
      </c>
      <c r="G31" s="157">
        <v>0</v>
      </c>
      <c r="H31" s="157">
        <v>980</v>
      </c>
      <c r="I31" s="157">
        <v>0</v>
      </c>
      <c r="J31" s="157"/>
      <c r="K31" s="204">
        <v>0</v>
      </c>
      <c r="L31" s="172">
        <v>0</v>
      </c>
      <c r="M31" s="172">
        <v>0</v>
      </c>
      <c r="N31" s="173">
        <v>0</v>
      </c>
    </row>
    <row r="32" spans="1:14" ht="15.75" x14ac:dyDescent="0.25">
      <c r="A32" s="279" t="s">
        <v>226</v>
      </c>
      <c r="B32" s="232">
        <v>7694</v>
      </c>
      <c r="C32" s="172">
        <v>0</v>
      </c>
      <c r="D32" s="172">
        <v>0</v>
      </c>
      <c r="E32" s="172">
        <v>0</v>
      </c>
      <c r="F32" s="173">
        <v>7694</v>
      </c>
      <c r="G32" s="157">
        <v>0</v>
      </c>
      <c r="H32" s="157">
        <v>1695</v>
      </c>
      <c r="I32" s="157">
        <v>0</v>
      </c>
      <c r="J32" s="157"/>
      <c r="K32" s="204">
        <v>0</v>
      </c>
      <c r="L32" s="172">
        <v>0</v>
      </c>
      <c r="M32" s="172">
        <v>0</v>
      </c>
      <c r="N32" s="173">
        <v>0</v>
      </c>
    </row>
    <row r="33" spans="1:14" ht="15.75" x14ac:dyDescent="0.25">
      <c r="A33" s="279" t="s">
        <v>227</v>
      </c>
      <c r="B33" s="232">
        <v>8972</v>
      </c>
      <c r="C33" s="172">
        <v>0</v>
      </c>
      <c r="D33" s="172">
        <v>0</v>
      </c>
      <c r="E33" s="172">
        <v>0</v>
      </c>
      <c r="F33" s="173">
        <v>8972</v>
      </c>
      <c r="G33" s="157">
        <v>0</v>
      </c>
      <c r="H33" s="157">
        <v>544</v>
      </c>
      <c r="I33" s="157">
        <v>0</v>
      </c>
      <c r="J33" s="157"/>
      <c r="K33" s="204">
        <v>0</v>
      </c>
      <c r="L33" s="172">
        <v>0</v>
      </c>
      <c r="M33" s="172">
        <v>0</v>
      </c>
      <c r="N33" s="173">
        <v>0</v>
      </c>
    </row>
    <row r="34" spans="1:14" ht="15.75" x14ac:dyDescent="0.25">
      <c r="A34" s="279" t="s">
        <v>228</v>
      </c>
      <c r="B34" s="232">
        <v>2397</v>
      </c>
      <c r="C34" s="172">
        <v>0</v>
      </c>
      <c r="D34" s="172">
        <v>0</v>
      </c>
      <c r="E34" s="172">
        <v>0</v>
      </c>
      <c r="F34" s="173">
        <v>2397</v>
      </c>
      <c r="G34" s="157">
        <v>0</v>
      </c>
      <c r="H34" s="157">
        <v>1080</v>
      </c>
      <c r="I34" s="157">
        <v>0</v>
      </c>
      <c r="J34" s="157"/>
      <c r="K34" s="204">
        <v>0</v>
      </c>
      <c r="L34" s="172">
        <v>0</v>
      </c>
      <c r="M34" s="172">
        <v>0</v>
      </c>
      <c r="N34" s="173">
        <v>0</v>
      </c>
    </row>
    <row r="35" spans="1:14" ht="31.5" x14ac:dyDescent="0.25">
      <c r="A35" s="279" t="s">
        <v>229</v>
      </c>
      <c r="B35" s="232">
        <v>7704</v>
      </c>
      <c r="C35" s="172">
        <v>0</v>
      </c>
      <c r="D35" s="172">
        <v>0</v>
      </c>
      <c r="E35" s="172">
        <v>0</v>
      </c>
      <c r="F35" s="173">
        <v>7704</v>
      </c>
      <c r="G35" s="157">
        <v>0</v>
      </c>
      <c r="H35" s="157">
        <v>1983</v>
      </c>
      <c r="I35" s="157">
        <v>0</v>
      </c>
      <c r="J35" s="157"/>
      <c r="K35" s="204">
        <v>0</v>
      </c>
      <c r="L35" s="172">
        <v>0</v>
      </c>
      <c r="M35" s="172">
        <v>0</v>
      </c>
      <c r="N35" s="173">
        <v>0</v>
      </c>
    </row>
    <row r="36" spans="1:14" ht="15.75" x14ac:dyDescent="0.25">
      <c r="A36" s="280" t="s">
        <v>230</v>
      </c>
      <c r="B36" s="232">
        <v>200</v>
      </c>
      <c r="C36" s="170">
        <v>0</v>
      </c>
      <c r="D36" s="170">
        <v>0</v>
      </c>
      <c r="E36" s="170">
        <v>0</v>
      </c>
      <c r="F36" s="171">
        <v>200</v>
      </c>
      <c r="G36" s="250">
        <v>0</v>
      </c>
      <c r="H36" s="250">
        <v>1522</v>
      </c>
      <c r="I36" s="250">
        <v>0</v>
      </c>
      <c r="J36" s="162">
        <v>4800</v>
      </c>
      <c r="K36" s="203">
        <v>0</v>
      </c>
      <c r="L36" s="170">
        <v>0</v>
      </c>
      <c r="M36" s="170">
        <v>0</v>
      </c>
      <c r="N36" s="171">
        <v>0</v>
      </c>
    </row>
    <row r="37" spans="1:14" ht="15.75" x14ac:dyDescent="0.25">
      <c r="A37" s="279" t="s">
        <v>231</v>
      </c>
      <c r="B37" s="232">
        <v>67934</v>
      </c>
      <c r="C37" s="172">
        <v>150</v>
      </c>
      <c r="D37" s="172">
        <v>0</v>
      </c>
      <c r="E37" s="172">
        <v>0</v>
      </c>
      <c r="F37" s="173">
        <v>67784</v>
      </c>
      <c r="G37" s="157">
        <v>5588</v>
      </c>
      <c r="H37" s="157">
        <v>62188</v>
      </c>
      <c r="I37" s="157">
        <v>0</v>
      </c>
      <c r="J37" s="162"/>
      <c r="K37" s="204">
        <v>600</v>
      </c>
      <c r="L37" s="172">
        <v>150</v>
      </c>
      <c r="M37" s="172">
        <v>0</v>
      </c>
      <c r="N37" s="173">
        <v>0</v>
      </c>
    </row>
    <row r="38" spans="1:14" ht="31.5" x14ac:dyDescent="0.25">
      <c r="A38" s="279" t="s">
        <v>232</v>
      </c>
      <c r="B38" s="232">
        <v>1509</v>
      </c>
      <c r="C38" s="172">
        <v>0</v>
      </c>
      <c r="D38" s="172">
        <v>0</v>
      </c>
      <c r="E38" s="172">
        <v>0</v>
      </c>
      <c r="F38" s="173">
        <v>1509</v>
      </c>
      <c r="G38" s="157">
        <v>0</v>
      </c>
      <c r="H38" s="157">
        <v>468</v>
      </c>
      <c r="I38" s="157">
        <v>0</v>
      </c>
      <c r="J38" s="157"/>
      <c r="K38" s="204">
        <v>0</v>
      </c>
      <c r="L38" s="172">
        <v>0</v>
      </c>
      <c r="M38" s="172">
        <v>0</v>
      </c>
      <c r="N38" s="173">
        <v>0</v>
      </c>
    </row>
    <row r="39" spans="1:14" ht="15.75" x14ac:dyDescent="0.25">
      <c r="A39" s="279" t="s">
        <v>233</v>
      </c>
      <c r="B39" s="232">
        <v>146546</v>
      </c>
      <c r="C39" s="172">
        <v>450</v>
      </c>
      <c r="D39" s="172">
        <v>0</v>
      </c>
      <c r="E39" s="172">
        <v>0</v>
      </c>
      <c r="F39" s="173">
        <v>146096</v>
      </c>
      <c r="G39" s="157">
        <v>8915</v>
      </c>
      <c r="H39" s="157">
        <v>68520</v>
      </c>
      <c r="I39" s="157">
        <v>0</v>
      </c>
      <c r="J39" s="157"/>
      <c r="K39" s="204">
        <v>800</v>
      </c>
      <c r="L39" s="172">
        <v>1000</v>
      </c>
      <c r="M39" s="172">
        <v>0</v>
      </c>
      <c r="N39" s="173">
        <v>0</v>
      </c>
    </row>
    <row r="40" spans="1:14" ht="15.75" x14ac:dyDescent="0.25">
      <c r="A40" s="279" t="s">
        <v>234</v>
      </c>
      <c r="B40" s="232">
        <v>51177</v>
      </c>
      <c r="C40" s="172">
        <v>34299</v>
      </c>
      <c r="D40" s="172">
        <v>185</v>
      </c>
      <c r="E40" s="172">
        <v>0</v>
      </c>
      <c r="F40" s="173">
        <v>16693</v>
      </c>
      <c r="G40" s="157">
        <v>1250</v>
      </c>
      <c r="H40" s="157">
        <v>2213</v>
      </c>
      <c r="I40" s="157">
        <v>0</v>
      </c>
      <c r="J40" s="157"/>
      <c r="K40" s="204">
        <v>0</v>
      </c>
      <c r="L40" s="172">
        <v>0</v>
      </c>
      <c r="M40" s="172">
        <v>0</v>
      </c>
      <c r="N40" s="173">
        <v>0</v>
      </c>
    </row>
    <row r="41" spans="1:14" ht="15.75" x14ac:dyDescent="0.25">
      <c r="A41" s="279" t="s">
        <v>235</v>
      </c>
      <c r="B41" s="232">
        <v>466229</v>
      </c>
      <c r="C41" s="172">
        <v>166037</v>
      </c>
      <c r="D41" s="172">
        <v>30906</v>
      </c>
      <c r="E41" s="172">
        <v>6578</v>
      </c>
      <c r="F41" s="173">
        <v>269286</v>
      </c>
      <c r="G41" s="157">
        <v>100311</v>
      </c>
      <c r="H41" s="157">
        <v>232544</v>
      </c>
      <c r="I41" s="157">
        <v>0</v>
      </c>
      <c r="J41" s="157"/>
      <c r="K41" s="204">
        <v>0</v>
      </c>
      <c r="L41" s="172">
        <v>0</v>
      </c>
      <c r="M41" s="172">
        <v>0</v>
      </c>
      <c r="N41" s="173">
        <v>0</v>
      </c>
    </row>
    <row r="42" spans="1:14" ht="15.75" x14ac:dyDescent="0.25">
      <c r="A42" s="279" t="s">
        <v>236</v>
      </c>
      <c r="B42" s="232">
        <v>45445</v>
      </c>
      <c r="C42" s="172">
        <v>0</v>
      </c>
      <c r="D42" s="172">
        <v>0</v>
      </c>
      <c r="E42" s="172">
        <v>0</v>
      </c>
      <c r="F42" s="173">
        <v>45445</v>
      </c>
      <c r="G42" s="157">
        <v>0</v>
      </c>
      <c r="H42" s="157">
        <v>0</v>
      </c>
      <c r="I42" s="157">
        <v>0</v>
      </c>
      <c r="J42" s="157"/>
      <c r="K42" s="204">
        <v>0</v>
      </c>
      <c r="L42" s="172">
        <v>0</v>
      </c>
      <c r="M42" s="172">
        <v>0</v>
      </c>
      <c r="N42" s="173">
        <v>0</v>
      </c>
    </row>
    <row r="43" spans="1:14" ht="31.5" x14ac:dyDescent="0.25">
      <c r="A43" s="279" t="s">
        <v>237</v>
      </c>
      <c r="B43" s="232">
        <v>0</v>
      </c>
      <c r="C43" s="172">
        <v>0</v>
      </c>
      <c r="D43" s="172">
        <v>0</v>
      </c>
      <c r="E43" s="172">
        <v>0</v>
      </c>
      <c r="F43" s="173">
        <v>0</v>
      </c>
      <c r="G43" s="157">
        <v>0</v>
      </c>
      <c r="H43" s="157">
        <v>0</v>
      </c>
      <c r="I43" s="157">
        <v>350</v>
      </c>
      <c r="J43" s="157"/>
      <c r="K43" s="204">
        <v>0</v>
      </c>
      <c r="L43" s="172">
        <v>0</v>
      </c>
      <c r="M43" s="172">
        <v>0</v>
      </c>
      <c r="N43" s="173">
        <v>0</v>
      </c>
    </row>
    <row r="44" spans="1:14" ht="15.75" x14ac:dyDescent="0.25">
      <c r="A44" s="279" t="s">
        <v>238</v>
      </c>
      <c r="B44" s="232">
        <v>0</v>
      </c>
      <c r="C44" s="172">
        <v>0</v>
      </c>
      <c r="D44" s="172">
        <v>0</v>
      </c>
      <c r="E44" s="172">
        <v>0</v>
      </c>
      <c r="F44" s="173">
        <v>0</v>
      </c>
      <c r="G44" s="157">
        <v>0</v>
      </c>
      <c r="H44" s="157">
        <v>0</v>
      </c>
      <c r="I44" s="157">
        <v>0</v>
      </c>
      <c r="J44" s="157"/>
      <c r="K44" s="204">
        <v>0</v>
      </c>
      <c r="L44" s="172">
        <v>0</v>
      </c>
      <c r="M44" s="172">
        <v>0</v>
      </c>
      <c r="N44" s="173">
        <v>0</v>
      </c>
    </row>
    <row r="45" spans="1:14" ht="31.5" x14ac:dyDescent="0.25">
      <c r="A45" s="281" t="s">
        <v>239</v>
      </c>
      <c r="B45" s="232">
        <v>61030</v>
      </c>
      <c r="C45" s="201">
        <v>0</v>
      </c>
      <c r="D45" s="201">
        <v>600</v>
      </c>
      <c r="E45" s="201">
        <v>600</v>
      </c>
      <c r="F45" s="233">
        <v>60430</v>
      </c>
      <c r="G45" s="166">
        <v>0</v>
      </c>
      <c r="H45" s="166">
        <v>0</v>
      </c>
      <c r="I45" s="166">
        <v>0</v>
      </c>
      <c r="J45" s="166"/>
      <c r="K45" s="243">
        <v>10000</v>
      </c>
      <c r="L45" s="201">
        <v>0</v>
      </c>
      <c r="M45" s="201">
        <v>0</v>
      </c>
      <c r="N45" s="233">
        <v>0</v>
      </c>
    </row>
    <row r="46" spans="1:14" ht="15.75" x14ac:dyDescent="0.25">
      <c r="A46" s="279" t="s">
        <v>240</v>
      </c>
      <c r="B46" s="232">
        <v>0</v>
      </c>
      <c r="C46" s="172">
        <v>0</v>
      </c>
      <c r="D46" s="172">
        <v>0</v>
      </c>
      <c r="E46" s="172">
        <v>0</v>
      </c>
      <c r="F46" s="173">
        <v>0</v>
      </c>
      <c r="G46" s="157">
        <v>0</v>
      </c>
      <c r="H46" s="157">
        <v>0</v>
      </c>
      <c r="I46" s="157">
        <v>0</v>
      </c>
      <c r="J46" s="157"/>
      <c r="K46" s="204">
        <v>0</v>
      </c>
      <c r="L46" s="172">
        <v>0</v>
      </c>
      <c r="M46" s="172">
        <v>0</v>
      </c>
      <c r="N46" s="173">
        <v>0</v>
      </c>
    </row>
    <row r="47" spans="1:14" ht="31.5" x14ac:dyDescent="0.25">
      <c r="A47" s="279" t="s">
        <v>241</v>
      </c>
      <c r="B47" s="232">
        <v>0</v>
      </c>
      <c r="C47" s="172">
        <v>0</v>
      </c>
      <c r="D47" s="172">
        <v>0</v>
      </c>
      <c r="E47" s="172">
        <v>0</v>
      </c>
      <c r="F47" s="173">
        <v>0</v>
      </c>
      <c r="G47" s="157">
        <v>0</v>
      </c>
      <c r="H47" s="157">
        <v>0</v>
      </c>
      <c r="I47" s="157">
        <v>0</v>
      </c>
      <c r="J47" s="157"/>
      <c r="K47" s="204">
        <v>0</v>
      </c>
      <c r="L47" s="172">
        <v>0</v>
      </c>
      <c r="M47" s="172">
        <v>0</v>
      </c>
      <c r="N47" s="173">
        <v>0</v>
      </c>
    </row>
    <row r="48" spans="1:14" ht="15.75" x14ac:dyDescent="0.25">
      <c r="A48" s="279" t="s">
        <v>242</v>
      </c>
      <c r="B48" s="232">
        <v>7944</v>
      </c>
      <c r="C48" s="172">
        <v>100</v>
      </c>
      <c r="D48" s="172">
        <v>0</v>
      </c>
      <c r="E48" s="172">
        <v>0</v>
      </c>
      <c r="F48" s="173">
        <v>7844</v>
      </c>
      <c r="G48" s="157">
        <v>106</v>
      </c>
      <c r="H48" s="157">
        <v>6192</v>
      </c>
      <c r="I48" s="157">
        <v>0</v>
      </c>
      <c r="J48" s="157"/>
      <c r="K48" s="204">
        <v>500</v>
      </c>
      <c r="L48" s="172">
        <v>1000</v>
      </c>
      <c r="M48" s="172">
        <v>0</v>
      </c>
      <c r="N48" s="173">
        <v>0</v>
      </c>
    </row>
    <row r="49" spans="1:14" ht="15.75" x14ac:dyDescent="0.25">
      <c r="A49" s="279" t="s">
        <v>243</v>
      </c>
      <c r="B49" s="232">
        <v>0</v>
      </c>
      <c r="C49" s="172">
        <v>0</v>
      </c>
      <c r="D49" s="172">
        <v>0</v>
      </c>
      <c r="E49" s="172">
        <v>0</v>
      </c>
      <c r="F49" s="173">
        <v>0</v>
      </c>
      <c r="G49" s="157">
        <v>0</v>
      </c>
      <c r="H49" s="157">
        <v>0</v>
      </c>
      <c r="I49" s="157">
        <v>0</v>
      </c>
      <c r="J49" s="157"/>
      <c r="K49" s="204">
        <v>0</v>
      </c>
      <c r="L49" s="172">
        <v>0</v>
      </c>
      <c r="M49" s="172">
        <v>0</v>
      </c>
      <c r="N49" s="173">
        <v>0</v>
      </c>
    </row>
    <row r="50" spans="1:14" ht="15.75" x14ac:dyDescent="0.25">
      <c r="A50" s="279" t="s">
        <v>244</v>
      </c>
      <c r="B50" s="232">
        <v>10688</v>
      </c>
      <c r="C50" s="172">
        <v>50</v>
      </c>
      <c r="D50" s="172">
        <v>0</v>
      </c>
      <c r="E50" s="172">
        <v>0</v>
      </c>
      <c r="F50" s="173">
        <v>10638</v>
      </c>
      <c r="G50" s="157">
        <v>0</v>
      </c>
      <c r="H50" s="157">
        <v>3925</v>
      </c>
      <c r="I50" s="157">
        <v>0</v>
      </c>
      <c r="J50" s="157"/>
      <c r="K50" s="204">
        <v>0</v>
      </c>
      <c r="L50" s="172">
        <v>0</v>
      </c>
      <c r="M50" s="172">
        <v>0</v>
      </c>
      <c r="N50" s="173">
        <v>0</v>
      </c>
    </row>
    <row r="51" spans="1:14" ht="31.5" x14ac:dyDescent="0.25">
      <c r="A51" s="279" t="s">
        <v>245</v>
      </c>
      <c r="B51" s="232">
        <v>7450</v>
      </c>
      <c r="C51" s="172">
        <v>0</v>
      </c>
      <c r="D51" s="172">
        <v>0</v>
      </c>
      <c r="E51" s="172">
        <v>0</v>
      </c>
      <c r="F51" s="173">
        <v>7450</v>
      </c>
      <c r="G51" s="157">
        <v>0</v>
      </c>
      <c r="H51" s="157">
        <v>1541</v>
      </c>
      <c r="I51" s="157">
        <v>0</v>
      </c>
      <c r="J51" s="157"/>
      <c r="K51" s="204">
        <v>0</v>
      </c>
      <c r="L51" s="172">
        <v>0</v>
      </c>
      <c r="M51" s="172">
        <v>0</v>
      </c>
      <c r="N51" s="173">
        <v>0</v>
      </c>
    </row>
    <row r="52" spans="1:14" ht="15.75" x14ac:dyDescent="0.25">
      <c r="A52" s="280" t="s">
        <v>246</v>
      </c>
      <c r="B52" s="232">
        <v>35299</v>
      </c>
      <c r="C52" s="170">
        <v>0</v>
      </c>
      <c r="D52" s="170">
        <v>0</v>
      </c>
      <c r="E52" s="170">
        <v>0</v>
      </c>
      <c r="F52" s="171">
        <v>35299</v>
      </c>
      <c r="G52" s="250">
        <v>2807</v>
      </c>
      <c r="H52" s="250">
        <v>47311</v>
      </c>
      <c r="I52" s="250">
        <v>0</v>
      </c>
      <c r="J52" s="162">
        <v>597147.39999999991</v>
      </c>
      <c r="K52" s="203">
        <v>0</v>
      </c>
      <c r="L52" s="170">
        <v>0</v>
      </c>
      <c r="M52" s="170">
        <v>0</v>
      </c>
      <c r="N52" s="171">
        <v>0</v>
      </c>
    </row>
    <row r="53" spans="1:14" ht="15.75" x14ac:dyDescent="0.25">
      <c r="A53" s="280" t="s">
        <v>247</v>
      </c>
      <c r="B53" s="232">
        <v>10949</v>
      </c>
      <c r="C53" s="170">
        <v>0</v>
      </c>
      <c r="D53" s="170">
        <v>0</v>
      </c>
      <c r="E53" s="170">
        <v>0</v>
      </c>
      <c r="F53" s="171">
        <v>10949</v>
      </c>
      <c r="G53" s="250">
        <v>0</v>
      </c>
      <c r="H53" s="250">
        <v>4872</v>
      </c>
      <c r="I53" s="250">
        <v>0</v>
      </c>
      <c r="J53" s="162">
        <v>89592.799999999988</v>
      </c>
      <c r="K53" s="203">
        <v>0</v>
      </c>
      <c r="L53" s="170">
        <v>0</v>
      </c>
      <c r="M53" s="170">
        <v>0</v>
      </c>
      <c r="N53" s="171">
        <v>0</v>
      </c>
    </row>
    <row r="54" spans="1:14" ht="15.75" x14ac:dyDescent="0.25">
      <c r="A54" s="280" t="s">
        <v>248</v>
      </c>
      <c r="B54" s="232">
        <v>13760</v>
      </c>
      <c r="C54" s="170">
        <v>0</v>
      </c>
      <c r="D54" s="170">
        <v>0</v>
      </c>
      <c r="E54" s="170">
        <v>0</v>
      </c>
      <c r="F54" s="171">
        <v>13760</v>
      </c>
      <c r="G54" s="250">
        <v>0</v>
      </c>
      <c r="H54" s="250">
        <v>11573</v>
      </c>
      <c r="I54" s="250">
        <v>0</v>
      </c>
      <c r="J54" s="162">
        <v>163826.20000000001</v>
      </c>
      <c r="K54" s="203">
        <v>0</v>
      </c>
      <c r="L54" s="170">
        <v>0</v>
      </c>
      <c r="M54" s="170">
        <v>0</v>
      </c>
      <c r="N54" s="171">
        <v>0</v>
      </c>
    </row>
    <row r="55" spans="1:14" ht="15.75" x14ac:dyDescent="0.25">
      <c r="A55" s="280" t="s">
        <v>249</v>
      </c>
      <c r="B55" s="232">
        <v>9409</v>
      </c>
      <c r="C55" s="170">
        <v>0</v>
      </c>
      <c r="D55" s="170">
        <v>0</v>
      </c>
      <c r="E55" s="170">
        <v>0</v>
      </c>
      <c r="F55" s="171">
        <v>9409</v>
      </c>
      <c r="G55" s="250">
        <v>1731</v>
      </c>
      <c r="H55" s="250">
        <v>13070</v>
      </c>
      <c r="I55" s="250">
        <v>0</v>
      </c>
      <c r="J55" s="162">
        <v>167418</v>
      </c>
      <c r="K55" s="203">
        <v>0</v>
      </c>
      <c r="L55" s="170">
        <v>0</v>
      </c>
      <c r="M55" s="170">
        <v>0</v>
      </c>
      <c r="N55" s="171">
        <v>0</v>
      </c>
    </row>
    <row r="56" spans="1:14" ht="31.5" x14ac:dyDescent="0.25">
      <c r="A56" s="279" t="s">
        <v>250</v>
      </c>
      <c r="B56" s="232">
        <v>457</v>
      </c>
      <c r="C56" s="172">
        <v>0</v>
      </c>
      <c r="D56" s="172">
        <v>0</v>
      </c>
      <c r="E56" s="172">
        <v>0</v>
      </c>
      <c r="F56" s="173">
        <v>457</v>
      </c>
      <c r="G56" s="157">
        <v>0</v>
      </c>
      <c r="H56" s="157">
        <v>2010</v>
      </c>
      <c r="I56" s="157">
        <v>0</v>
      </c>
      <c r="J56" s="157"/>
      <c r="K56" s="204">
        <v>0</v>
      </c>
      <c r="L56" s="172">
        <v>0</v>
      </c>
      <c r="M56" s="172">
        <v>0</v>
      </c>
      <c r="N56" s="173">
        <v>0</v>
      </c>
    </row>
    <row r="57" spans="1:14" ht="15.75" x14ac:dyDescent="0.25">
      <c r="A57" s="279" t="s">
        <v>251</v>
      </c>
      <c r="B57" s="232">
        <v>64512</v>
      </c>
      <c r="C57" s="172">
        <v>4266</v>
      </c>
      <c r="D57" s="172">
        <v>17324</v>
      </c>
      <c r="E57" s="172">
        <v>2553</v>
      </c>
      <c r="F57" s="173">
        <v>42922</v>
      </c>
      <c r="G57" s="157">
        <v>16741</v>
      </c>
      <c r="H57" s="157">
        <v>25619</v>
      </c>
      <c r="I57" s="157">
        <v>0</v>
      </c>
      <c r="J57" s="157"/>
      <c r="K57" s="204">
        <v>0</v>
      </c>
      <c r="L57" s="172">
        <v>0</v>
      </c>
      <c r="M57" s="172">
        <v>0</v>
      </c>
      <c r="N57" s="173">
        <v>0</v>
      </c>
    </row>
    <row r="58" spans="1:14" ht="15.75" x14ac:dyDescent="0.25">
      <c r="A58" s="279" t="s">
        <v>252</v>
      </c>
      <c r="B58" s="232">
        <v>609886</v>
      </c>
      <c r="C58" s="172">
        <v>49046</v>
      </c>
      <c r="D58" s="172">
        <v>187271</v>
      </c>
      <c r="E58" s="172">
        <v>42996</v>
      </c>
      <c r="F58" s="173">
        <v>373569</v>
      </c>
      <c r="G58" s="157">
        <v>219288</v>
      </c>
      <c r="H58" s="157">
        <v>404006</v>
      </c>
      <c r="I58" s="157">
        <v>0</v>
      </c>
      <c r="J58" s="157"/>
      <c r="K58" s="204">
        <v>0</v>
      </c>
      <c r="L58" s="172">
        <v>0</v>
      </c>
      <c r="M58" s="172">
        <v>0</v>
      </c>
      <c r="N58" s="173">
        <v>0</v>
      </c>
    </row>
    <row r="59" spans="1:14" ht="31.5" x14ac:dyDescent="0.25">
      <c r="A59" s="279" t="s">
        <v>253</v>
      </c>
      <c r="B59" s="232">
        <v>0</v>
      </c>
      <c r="C59" s="172">
        <v>0</v>
      </c>
      <c r="D59" s="172">
        <v>0</v>
      </c>
      <c r="E59" s="172">
        <v>0</v>
      </c>
      <c r="F59" s="173">
        <v>0</v>
      </c>
      <c r="G59" s="157">
        <v>0</v>
      </c>
      <c r="H59" s="157">
        <v>0</v>
      </c>
      <c r="I59" s="157">
        <v>600</v>
      </c>
      <c r="J59" s="157"/>
      <c r="K59" s="204">
        <v>0</v>
      </c>
      <c r="L59" s="172">
        <v>0</v>
      </c>
      <c r="M59" s="172">
        <v>0</v>
      </c>
      <c r="N59" s="173">
        <v>0</v>
      </c>
    </row>
    <row r="60" spans="1:14" ht="15.75" x14ac:dyDescent="0.25">
      <c r="A60" s="279" t="s">
        <v>254</v>
      </c>
      <c r="B60" s="232">
        <v>448</v>
      </c>
      <c r="C60" s="172">
        <v>0</v>
      </c>
      <c r="D60" s="172">
        <v>0</v>
      </c>
      <c r="E60" s="172">
        <v>0</v>
      </c>
      <c r="F60" s="173">
        <v>448</v>
      </c>
      <c r="G60" s="157">
        <v>0</v>
      </c>
      <c r="H60" s="157">
        <v>7</v>
      </c>
      <c r="I60" s="157">
        <v>0</v>
      </c>
      <c r="J60" s="157"/>
      <c r="K60" s="204">
        <v>0</v>
      </c>
      <c r="L60" s="172">
        <v>0</v>
      </c>
      <c r="M60" s="172">
        <v>0</v>
      </c>
      <c r="N60" s="173">
        <v>0</v>
      </c>
    </row>
    <row r="61" spans="1:14" ht="15.75" x14ac:dyDescent="0.25">
      <c r="A61" s="279" t="s">
        <v>255</v>
      </c>
      <c r="B61" s="232">
        <v>41838</v>
      </c>
      <c r="C61" s="172">
        <v>0</v>
      </c>
      <c r="D61" s="172">
        <v>0</v>
      </c>
      <c r="E61" s="172">
        <v>0</v>
      </c>
      <c r="F61" s="173">
        <v>41838</v>
      </c>
      <c r="G61" s="157">
        <v>35189</v>
      </c>
      <c r="H61" s="157">
        <v>66171</v>
      </c>
      <c r="I61" s="157">
        <v>0</v>
      </c>
      <c r="J61" s="157"/>
      <c r="K61" s="204">
        <v>300</v>
      </c>
      <c r="L61" s="172">
        <v>0</v>
      </c>
      <c r="M61" s="172">
        <v>0</v>
      </c>
      <c r="N61" s="173">
        <v>0</v>
      </c>
    </row>
    <row r="62" spans="1:14" ht="31.5" x14ac:dyDescent="0.25">
      <c r="A62" s="279" t="s">
        <v>256</v>
      </c>
      <c r="B62" s="232">
        <v>0</v>
      </c>
      <c r="C62" s="172">
        <v>0</v>
      </c>
      <c r="D62" s="172">
        <v>0</v>
      </c>
      <c r="E62" s="172">
        <v>0</v>
      </c>
      <c r="F62" s="173">
        <v>0</v>
      </c>
      <c r="G62" s="157">
        <v>0</v>
      </c>
      <c r="H62" s="157">
        <v>0</v>
      </c>
      <c r="I62" s="157">
        <v>50</v>
      </c>
      <c r="J62" s="157"/>
      <c r="K62" s="204">
        <v>0</v>
      </c>
      <c r="L62" s="172">
        <v>0</v>
      </c>
      <c r="M62" s="172">
        <v>0</v>
      </c>
      <c r="N62" s="173">
        <v>0</v>
      </c>
    </row>
    <row r="63" spans="1:14" ht="15.75" x14ac:dyDescent="0.25">
      <c r="A63" s="279" t="s">
        <v>257</v>
      </c>
      <c r="B63" s="232">
        <v>15957</v>
      </c>
      <c r="C63" s="172">
        <v>0</v>
      </c>
      <c r="D63" s="172">
        <v>0</v>
      </c>
      <c r="E63" s="172">
        <v>0</v>
      </c>
      <c r="F63" s="173">
        <v>15957</v>
      </c>
      <c r="G63" s="157">
        <v>1236</v>
      </c>
      <c r="H63" s="157">
        <v>22239</v>
      </c>
      <c r="I63" s="157">
        <v>0</v>
      </c>
      <c r="J63" s="157"/>
      <c r="K63" s="204">
        <v>0</v>
      </c>
      <c r="L63" s="172">
        <v>0</v>
      </c>
      <c r="M63" s="172">
        <v>0</v>
      </c>
      <c r="N63" s="173">
        <v>0</v>
      </c>
    </row>
    <row r="64" spans="1:14" ht="15.75" x14ac:dyDescent="0.25">
      <c r="A64" s="279" t="s">
        <v>258</v>
      </c>
      <c r="B64" s="232">
        <v>58712</v>
      </c>
      <c r="C64" s="172">
        <v>170</v>
      </c>
      <c r="D64" s="172">
        <v>0</v>
      </c>
      <c r="E64" s="172">
        <v>0</v>
      </c>
      <c r="F64" s="173">
        <v>58542</v>
      </c>
      <c r="G64" s="157">
        <v>8939</v>
      </c>
      <c r="H64" s="157">
        <v>87788</v>
      </c>
      <c r="I64" s="157">
        <v>0</v>
      </c>
      <c r="J64" s="157"/>
      <c r="K64" s="204">
        <v>0</v>
      </c>
      <c r="L64" s="172">
        <v>0</v>
      </c>
      <c r="M64" s="172">
        <v>0</v>
      </c>
      <c r="N64" s="173">
        <v>0</v>
      </c>
    </row>
    <row r="65" spans="1:14" ht="15.75" x14ac:dyDescent="0.25">
      <c r="A65" s="279" t="s">
        <v>259</v>
      </c>
      <c r="B65" s="232">
        <v>1205</v>
      </c>
      <c r="C65" s="172">
        <v>0</v>
      </c>
      <c r="D65" s="172">
        <v>0</v>
      </c>
      <c r="E65" s="172">
        <v>0</v>
      </c>
      <c r="F65" s="173">
        <v>1205</v>
      </c>
      <c r="G65" s="157">
        <v>100</v>
      </c>
      <c r="H65" s="157">
        <v>8</v>
      </c>
      <c r="I65" s="157">
        <v>0</v>
      </c>
      <c r="J65" s="157"/>
      <c r="K65" s="204">
        <v>0</v>
      </c>
      <c r="L65" s="172">
        <v>0</v>
      </c>
      <c r="M65" s="172">
        <v>0</v>
      </c>
      <c r="N65" s="173">
        <v>0</v>
      </c>
    </row>
    <row r="66" spans="1:14" ht="15.75" x14ac:dyDescent="0.25">
      <c r="A66" s="279" t="s">
        <v>260</v>
      </c>
      <c r="B66" s="232">
        <v>69429</v>
      </c>
      <c r="C66" s="172">
        <v>1000</v>
      </c>
      <c r="D66" s="172">
        <v>0</v>
      </c>
      <c r="E66" s="172">
        <v>0</v>
      </c>
      <c r="F66" s="173">
        <v>68429</v>
      </c>
      <c r="G66" s="157">
        <v>621</v>
      </c>
      <c r="H66" s="157">
        <v>39193</v>
      </c>
      <c r="I66" s="157">
        <v>0</v>
      </c>
      <c r="J66" s="157"/>
      <c r="K66" s="204">
        <v>0</v>
      </c>
      <c r="L66" s="172">
        <v>0</v>
      </c>
      <c r="M66" s="172">
        <v>0</v>
      </c>
      <c r="N66" s="173">
        <v>0</v>
      </c>
    </row>
    <row r="67" spans="1:14" ht="15.75" x14ac:dyDescent="0.25">
      <c r="A67" s="280" t="s">
        <v>261</v>
      </c>
      <c r="B67" s="232">
        <v>152896</v>
      </c>
      <c r="C67" s="170">
        <v>0</v>
      </c>
      <c r="D67" s="170">
        <v>0</v>
      </c>
      <c r="E67" s="170">
        <v>0</v>
      </c>
      <c r="F67" s="171">
        <v>152896</v>
      </c>
      <c r="G67" s="250">
        <v>3830</v>
      </c>
      <c r="H67" s="250">
        <v>147336</v>
      </c>
      <c r="I67" s="250">
        <v>0</v>
      </c>
      <c r="J67" s="162">
        <v>2011862.4000000001</v>
      </c>
      <c r="K67" s="203">
        <v>0</v>
      </c>
      <c r="L67" s="170">
        <v>0</v>
      </c>
      <c r="M67" s="170">
        <v>0</v>
      </c>
      <c r="N67" s="171">
        <v>0</v>
      </c>
    </row>
    <row r="68" spans="1:14" ht="31.5" x14ac:dyDescent="0.25">
      <c r="A68" s="279" t="s">
        <v>262</v>
      </c>
      <c r="B68" s="232">
        <v>118505</v>
      </c>
      <c r="C68" s="172">
        <v>1415</v>
      </c>
      <c r="D68" s="172">
        <v>2021</v>
      </c>
      <c r="E68" s="172">
        <v>633</v>
      </c>
      <c r="F68" s="173">
        <v>115069</v>
      </c>
      <c r="G68" s="157">
        <v>77203</v>
      </c>
      <c r="H68" s="157">
        <v>55383</v>
      </c>
      <c r="I68" s="157">
        <v>0</v>
      </c>
      <c r="J68" s="157"/>
      <c r="K68" s="204">
        <v>0</v>
      </c>
      <c r="L68" s="172">
        <v>0</v>
      </c>
      <c r="M68" s="172">
        <v>0</v>
      </c>
      <c r="N68" s="173">
        <v>0</v>
      </c>
    </row>
    <row r="69" spans="1:14" ht="32.25" thickBot="1" x14ac:dyDescent="0.3">
      <c r="A69" s="289" t="s">
        <v>263</v>
      </c>
      <c r="B69" s="290">
        <v>12570</v>
      </c>
      <c r="C69" s="226">
        <v>0</v>
      </c>
      <c r="D69" s="226">
        <v>0</v>
      </c>
      <c r="E69" s="226">
        <v>0</v>
      </c>
      <c r="F69" s="227">
        <v>12570</v>
      </c>
      <c r="G69" s="254">
        <v>0</v>
      </c>
      <c r="H69" s="254">
        <v>2260</v>
      </c>
      <c r="I69" s="254">
        <v>0</v>
      </c>
      <c r="J69" s="254"/>
      <c r="K69" s="255">
        <v>0</v>
      </c>
      <c r="L69" s="226">
        <v>0</v>
      </c>
      <c r="M69" s="226">
        <v>0</v>
      </c>
      <c r="N69" s="227">
        <v>0</v>
      </c>
    </row>
    <row r="70" spans="1:14" ht="16.5" thickBot="1" x14ac:dyDescent="0.3">
      <c r="A70" s="291" t="s">
        <v>113</v>
      </c>
      <c r="B70" s="234">
        <v>2766540</v>
      </c>
      <c r="C70" s="292">
        <v>262349</v>
      </c>
      <c r="D70" s="292">
        <v>253668</v>
      </c>
      <c r="E70" s="292">
        <v>57707</v>
      </c>
      <c r="F70" s="293">
        <v>2250523</v>
      </c>
      <c r="G70" s="235">
        <v>514040</v>
      </c>
      <c r="H70" s="235">
        <v>1707137</v>
      </c>
      <c r="I70" s="235">
        <v>2768</v>
      </c>
      <c r="J70" s="294">
        <v>3034646.8</v>
      </c>
      <c r="K70" s="295">
        <v>27766</v>
      </c>
      <c r="L70" s="292">
        <v>11800</v>
      </c>
      <c r="M70" s="292">
        <v>23950</v>
      </c>
      <c r="N70" s="293">
        <v>10850</v>
      </c>
    </row>
    <row r="71" spans="1:14" ht="30.75" customHeight="1" thickBot="1" x14ac:dyDescent="0.3">
      <c r="A71" s="308" t="s">
        <v>185</v>
      </c>
      <c r="B71" s="297">
        <v>59500</v>
      </c>
      <c r="C71" s="298"/>
      <c r="D71" s="298"/>
      <c r="E71" s="298"/>
      <c r="F71" s="299">
        <v>59500</v>
      </c>
      <c r="G71" s="296">
        <v>6800</v>
      </c>
      <c r="H71" s="296">
        <v>17134</v>
      </c>
      <c r="I71" s="296"/>
      <c r="J71" s="300"/>
      <c r="K71" s="301"/>
      <c r="L71" s="302"/>
      <c r="M71" s="302"/>
      <c r="N71" s="303"/>
    </row>
    <row r="72" spans="1:14" ht="16.5" thickBot="1" x14ac:dyDescent="0.3">
      <c r="A72" s="304" t="s">
        <v>114</v>
      </c>
      <c r="B72" s="236">
        <v>2826040</v>
      </c>
      <c r="C72" s="237">
        <v>262349</v>
      </c>
      <c r="D72" s="237">
        <v>253668</v>
      </c>
      <c r="E72" s="237">
        <v>57707</v>
      </c>
      <c r="F72" s="238">
        <v>2310023</v>
      </c>
      <c r="G72" s="305">
        <v>520840</v>
      </c>
      <c r="H72" s="305">
        <v>1724271</v>
      </c>
      <c r="I72" s="305">
        <v>2768</v>
      </c>
      <c r="J72" s="306">
        <v>3034646.8</v>
      </c>
      <c r="K72" s="307">
        <v>27766</v>
      </c>
      <c r="L72" s="237">
        <v>11800</v>
      </c>
      <c r="M72" s="237">
        <v>23950</v>
      </c>
      <c r="N72" s="238">
        <v>10850</v>
      </c>
    </row>
    <row r="73" spans="1:14" ht="15.75" x14ac:dyDescent="0.25">
      <c r="A73" s="194" t="s">
        <v>264</v>
      </c>
      <c r="B73" s="45"/>
      <c r="C73" s="45"/>
      <c r="D73" s="45"/>
      <c r="E73" s="45"/>
      <c r="F73" s="45"/>
      <c r="G73" s="39"/>
      <c r="H73" s="39"/>
      <c r="I73" s="39"/>
      <c r="J73" s="39"/>
      <c r="K73" s="39"/>
      <c r="L73" s="39"/>
      <c r="M73" s="39"/>
      <c r="N73" s="39"/>
    </row>
    <row r="74" spans="1:14" x14ac:dyDescent="0.25">
      <c r="A74" s="39"/>
      <c r="B74" s="45"/>
      <c r="C74" s="45"/>
      <c r="D74" s="45"/>
      <c r="E74" s="45"/>
      <c r="F74" s="45"/>
      <c r="G74" s="39"/>
      <c r="H74" s="39"/>
      <c r="I74" s="39"/>
      <c r="J74" s="39"/>
      <c r="K74" s="39"/>
      <c r="L74" s="39"/>
      <c r="M74" s="39"/>
      <c r="N74" s="39"/>
    </row>
    <row r="75" spans="1:14" x14ac:dyDescent="0.25">
      <c r="A75" s="39"/>
      <c r="B75" s="45"/>
      <c r="C75" s="45"/>
      <c r="D75" s="45"/>
      <c r="E75" s="45"/>
      <c r="F75" s="45"/>
      <c r="G75" s="39"/>
      <c r="H75" s="39"/>
      <c r="I75" s="39"/>
      <c r="J75" s="39"/>
      <c r="K75" s="39"/>
      <c r="L75" s="39"/>
      <c r="M75" s="39"/>
      <c r="N75" s="39"/>
    </row>
  </sheetData>
  <mergeCells count="11">
    <mergeCell ref="K4:N4"/>
    <mergeCell ref="K5:L5"/>
    <mergeCell ref="M5:N5"/>
    <mergeCell ref="A3:E3"/>
    <mergeCell ref="A1:N2"/>
    <mergeCell ref="A4:A6"/>
    <mergeCell ref="B4:F5"/>
    <mergeCell ref="G4:G6"/>
    <mergeCell ref="H4:H6"/>
    <mergeCell ref="I4:I6"/>
    <mergeCell ref="J4:J6"/>
  </mergeCells>
  <pageMargins left="0.70866141732283472" right="0.70866141732283472" top="0.74803149606299213" bottom="0.74803149606299213" header="0.31496062992125984" footer="0.31496062992125984"/>
  <pageSetup paperSize="9" scale="63" fitToHeight="3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P76"/>
  <sheetViews>
    <sheetView topLeftCell="A52" workbookViewId="0">
      <selection activeCell="B61" sqref="B61"/>
    </sheetView>
  </sheetViews>
  <sheetFormatPr defaultRowHeight="15" x14ac:dyDescent="0.25"/>
  <cols>
    <col min="1" max="1" width="32.5703125" customWidth="1"/>
    <col min="4" max="4" width="12.5703125" customWidth="1"/>
    <col min="5" max="5" width="12" customWidth="1"/>
  </cols>
  <sheetData>
    <row r="2" spans="1:16" ht="33.75" customHeight="1" x14ac:dyDescent="0.25">
      <c r="A2" s="576" t="s">
        <v>274</v>
      </c>
      <c r="B2" s="576"/>
      <c r="C2" s="576"/>
      <c r="D2" s="576"/>
      <c r="E2" s="576"/>
      <c r="F2" s="576"/>
      <c r="G2" s="576"/>
      <c r="H2" s="576"/>
      <c r="I2" s="576"/>
      <c r="J2" s="576"/>
      <c r="K2" s="576"/>
      <c r="L2" s="576"/>
      <c r="M2" s="576"/>
      <c r="N2" s="576"/>
      <c r="O2" s="576"/>
      <c r="P2" s="576"/>
    </row>
    <row r="3" spans="1:16" ht="18.75" x14ac:dyDescent="0.25">
      <c r="B3" s="589" t="s">
        <v>296</v>
      </c>
      <c r="C3" s="589"/>
      <c r="D3" s="589"/>
      <c r="E3" s="589"/>
      <c r="F3" s="589"/>
      <c r="G3" s="589"/>
      <c r="H3" s="589"/>
      <c r="I3" s="589"/>
      <c r="J3" s="589"/>
      <c r="K3" s="589"/>
      <c r="L3" s="589"/>
      <c r="M3" s="589"/>
      <c r="N3" s="589"/>
      <c r="O3" s="589"/>
    </row>
    <row r="4" spans="1:16" ht="19.5" thickBot="1" x14ac:dyDescent="0.3"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</row>
    <row r="5" spans="1:16" x14ac:dyDescent="0.25">
      <c r="A5" s="590" t="s">
        <v>276</v>
      </c>
      <c r="B5" s="593" t="s">
        <v>277</v>
      </c>
      <c r="C5" s="594"/>
      <c r="D5" s="577" t="s">
        <v>278</v>
      </c>
      <c r="E5" s="578"/>
      <c r="F5" s="578"/>
      <c r="G5" s="579"/>
      <c r="H5" s="594" t="s">
        <v>279</v>
      </c>
      <c r="I5" s="594"/>
      <c r="J5" s="594"/>
      <c r="K5" s="594"/>
      <c r="L5" s="594"/>
      <c r="M5" s="594"/>
      <c r="N5" s="594"/>
      <c r="O5" s="594"/>
      <c r="P5" s="597"/>
    </row>
    <row r="6" spans="1:16" x14ac:dyDescent="0.25">
      <c r="A6" s="591"/>
      <c r="B6" s="595"/>
      <c r="C6" s="596"/>
      <c r="D6" s="580"/>
      <c r="E6" s="581"/>
      <c r="F6" s="581"/>
      <c r="G6" s="582"/>
      <c r="H6" s="596"/>
      <c r="I6" s="596"/>
      <c r="J6" s="596"/>
      <c r="K6" s="596"/>
      <c r="L6" s="596"/>
      <c r="M6" s="596"/>
      <c r="N6" s="596"/>
      <c r="O6" s="596"/>
      <c r="P6" s="598"/>
    </row>
    <row r="7" spans="1:16" x14ac:dyDescent="0.25">
      <c r="A7" s="591"/>
      <c r="B7" s="595"/>
      <c r="C7" s="596"/>
      <c r="D7" s="580"/>
      <c r="E7" s="581"/>
      <c r="F7" s="581"/>
      <c r="G7" s="582"/>
      <c r="H7" s="596"/>
      <c r="I7" s="596"/>
      <c r="J7" s="596"/>
      <c r="K7" s="596"/>
      <c r="L7" s="596"/>
      <c r="M7" s="596"/>
      <c r="N7" s="596"/>
      <c r="O7" s="596"/>
      <c r="P7" s="598"/>
    </row>
    <row r="8" spans="1:16" x14ac:dyDescent="0.25">
      <c r="A8" s="591"/>
      <c r="B8" s="595"/>
      <c r="C8" s="596"/>
      <c r="D8" s="583"/>
      <c r="E8" s="584"/>
      <c r="F8" s="584"/>
      <c r="G8" s="585"/>
      <c r="H8" s="596"/>
      <c r="I8" s="596"/>
      <c r="J8" s="596"/>
      <c r="K8" s="596"/>
      <c r="L8" s="596"/>
      <c r="M8" s="596"/>
      <c r="N8" s="596"/>
      <c r="O8" s="596"/>
      <c r="P8" s="598"/>
    </row>
    <row r="9" spans="1:16" ht="64.5" customHeight="1" x14ac:dyDescent="0.25">
      <c r="A9" s="591"/>
      <c r="B9" s="599" t="s">
        <v>280</v>
      </c>
      <c r="C9" s="586" t="s">
        <v>281</v>
      </c>
      <c r="D9" s="586" t="s">
        <v>282</v>
      </c>
      <c r="E9" s="586" t="s">
        <v>283</v>
      </c>
      <c r="F9" s="586" t="s">
        <v>284</v>
      </c>
      <c r="G9" s="586" t="s">
        <v>199</v>
      </c>
      <c r="H9" s="586" t="s">
        <v>285</v>
      </c>
      <c r="I9" s="586" t="s">
        <v>286</v>
      </c>
      <c r="J9" s="586" t="s">
        <v>287</v>
      </c>
      <c r="K9" s="588" t="s">
        <v>288</v>
      </c>
      <c r="L9" s="588"/>
      <c r="M9" s="588"/>
      <c r="N9" s="586" t="s">
        <v>289</v>
      </c>
      <c r="O9" s="601" t="s">
        <v>290</v>
      </c>
      <c r="P9" s="574" t="s">
        <v>291</v>
      </c>
    </row>
    <row r="10" spans="1:16" ht="122.25" customHeight="1" thickBot="1" x14ac:dyDescent="0.3">
      <c r="A10" s="592"/>
      <c r="B10" s="600"/>
      <c r="C10" s="587"/>
      <c r="D10" s="587"/>
      <c r="E10" s="587"/>
      <c r="F10" s="587"/>
      <c r="G10" s="587"/>
      <c r="H10" s="587"/>
      <c r="I10" s="587"/>
      <c r="J10" s="587"/>
      <c r="K10" s="310" t="s">
        <v>14</v>
      </c>
      <c r="L10" s="310" t="s">
        <v>15</v>
      </c>
      <c r="M10" s="310" t="s">
        <v>13</v>
      </c>
      <c r="N10" s="587"/>
      <c r="O10" s="602"/>
      <c r="P10" s="575"/>
    </row>
    <row r="11" spans="1:16" ht="15.75" x14ac:dyDescent="0.25">
      <c r="A11" s="282" t="s">
        <v>201</v>
      </c>
      <c r="B11" s="355">
        <v>0</v>
      </c>
      <c r="C11" s="356">
        <v>15</v>
      </c>
      <c r="D11" s="356">
        <v>0</v>
      </c>
      <c r="E11" s="356">
        <v>0</v>
      </c>
      <c r="F11" s="356">
        <v>0</v>
      </c>
      <c r="G11" s="356">
        <v>0</v>
      </c>
      <c r="H11" s="356">
        <v>8472</v>
      </c>
      <c r="I11" s="356">
        <v>87</v>
      </c>
      <c r="J11" s="356">
        <v>111631</v>
      </c>
      <c r="K11" s="356">
        <v>0</v>
      </c>
      <c r="L11" s="356">
        <v>0</v>
      </c>
      <c r="M11" s="356">
        <v>0</v>
      </c>
      <c r="N11" s="430">
        <v>0</v>
      </c>
      <c r="O11" s="356">
        <v>0</v>
      </c>
      <c r="P11" s="418">
        <v>80766</v>
      </c>
    </row>
    <row r="12" spans="1:16" ht="15.75" x14ac:dyDescent="0.25">
      <c r="A12" s="279" t="s">
        <v>202</v>
      </c>
      <c r="B12" s="359">
        <v>0</v>
      </c>
      <c r="C12" s="360">
        <v>0</v>
      </c>
      <c r="D12" s="360">
        <v>0</v>
      </c>
      <c r="E12" s="360">
        <v>0</v>
      </c>
      <c r="F12" s="360">
        <v>0</v>
      </c>
      <c r="G12" s="360">
        <v>0</v>
      </c>
      <c r="H12" s="360">
        <v>0</v>
      </c>
      <c r="I12" s="360">
        <v>0</v>
      </c>
      <c r="J12" s="360">
        <v>4654</v>
      </c>
      <c r="K12" s="360">
        <v>0</v>
      </c>
      <c r="L12" s="360">
        <v>0</v>
      </c>
      <c r="M12" s="360">
        <v>0</v>
      </c>
      <c r="N12" s="431">
        <v>0</v>
      </c>
      <c r="O12" s="360">
        <v>0</v>
      </c>
      <c r="P12" s="419">
        <v>1685</v>
      </c>
    </row>
    <row r="13" spans="1:16" ht="15.75" x14ac:dyDescent="0.25">
      <c r="A13" s="279" t="s">
        <v>203</v>
      </c>
      <c r="B13" s="359">
        <v>0</v>
      </c>
      <c r="C13" s="360">
        <v>0</v>
      </c>
      <c r="D13" s="360">
        <v>0</v>
      </c>
      <c r="E13" s="360">
        <v>0</v>
      </c>
      <c r="F13" s="360">
        <v>0</v>
      </c>
      <c r="G13" s="360">
        <v>0</v>
      </c>
      <c r="H13" s="360">
        <v>0</v>
      </c>
      <c r="I13" s="360">
        <v>0</v>
      </c>
      <c r="J13" s="360">
        <v>17402</v>
      </c>
      <c r="K13" s="360">
        <v>0</v>
      </c>
      <c r="L13" s="360">
        <v>0</v>
      </c>
      <c r="M13" s="360">
        <v>0</v>
      </c>
      <c r="N13" s="431">
        <v>0</v>
      </c>
      <c r="O13" s="360">
        <v>0</v>
      </c>
      <c r="P13" s="419">
        <v>4456</v>
      </c>
    </row>
    <row r="14" spans="1:16" ht="15.75" x14ac:dyDescent="0.25">
      <c r="A14" s="279" t="s">
        <v>204</v>
      </c>
      <c r="B14" s="359">
        <v>0</v>
      </c>
      <c r="C14" s="360">
        <v>0</v>
      </c>
      <c r="D14" s="360">
        <v>0</v>
      </c>
      <c r="E14" s="360">
        <v>0</v>
      </c>
      <c r="F14" s="360">
        <v>0</v>
      </c>
      <c r="G14" s="360">
        <v>0</v>
      </c>
      <c r="H14" s="360">
        <v>231</v>
      </c>
      <c r="I14" s="360">
        <v>0</v>
      </c>
      <c r="J14" s="360">
        <v>9079</v>
      </c>
      <c r="K14" s="360">
        <v>0</v>
      </c>
      <c r="L14" s="360">
        <v>0</v>
      </c>
      <c r="M14" s="360">
        <v>0</v>
      </c>
      <c r="N14" s="431">
        <v>0</v>
      </c>
      <c r="O14" s="360">
        <v>0</v>
      </c>
      <c r="P14" s="419">
        <v>0</v>
      </c>
    </row>
    <row r="15" spans="1:16" ht="15.75" x14ac:dyDescent="0.25">
      <c r="A15" s="279" t="s">
        <v>205</v>
      </c>
      <c r="B15" s="359">
        <v>0</v>
      </c>
      <c r="C15" s="360">
        <v>0</v>
      </c>
      <c r="D15" s="360">
        <v>0</v>
      </c>
      <c r="E15" s="360">
        <v>0</v>
      </c>
      <c r="F15" s="360">
        <v>0</v>
      </c>
      <c r="G15" s="360">
        <v>0</v>
      </c>
      <c r="H15" s="360">
        <v>0</v>
      </c>
      <c r="I15" s="360">
        <v>0</v>
      </c>
      <c r="J15" s="360">
        <v>5282</v>
      </c>
      <c r="K15" s="360">
        <v>0</v>
      </c>
      <c r="L15" s="360">
        <v>0</v>
      </c>
      <c r="M15" s="360">
        <v>0</v>
      </c>
      <c r="N15" s="431">
        <v>0</v>
      </c>
      <c r="O15" s="360">
        <v>0</v>
      </c>
      <c r="P15" s="419">
        <v>820</v>
      </c>
    </row>
    <row r="16" spans="1:16" ht="15.75" x14ac:dyDescent="0.25">
      <c r="A16" s="279" t="s">
        <v>206</v>
      </c>
      <c r="B16" s="359">
        <v>0</v>
      </c>
      <c r="C16" s="360">
        <v>0</v>
      </c>
      <c r="D16" s="360">
        <v>0</v>
      </c>
      <c r="E16" s="360">
        <v>0</v>
      </c>
      <c r="F16" s="360">
        <v>0</v>
      </c>
      <c r="G16" s="360">
        <v>0</v>
      </c>
      <c r="H16" s="360">
        <v>65</v>
      </c>
      <c r="I16" s="360">
        <v>0</v>
      </c>
      <c r="J16" s="360">
        <v>959</v>
      </c>
      <c r="K16" s="360">
        <v>0</v>
      </c>
      <c r="L16" s="360">
        <v>0</v>
      </c>
      <c r="M16" s="360">
        <v>0</v>
      </c>
      <c r="N16" s="431">
        <v>0</v>
      </c>
      <c r="O16" s="360">
        <v>0</v>
      </c>
      <c r="P16" s="419">
        <v>0</v>
      </c>
    </row>
    <row r="17" spans="1:16" ht="15.75" x14ac:dyDescent="0.25">
      <c r="A17" s="279" t="s">
        <v>207</v>
      </c>
      <c r="B17" s="359">
        <v>0</v>
      </c>
      <c r="C17" s="360">
        <v>0</v>
      </c>
      <c r="D17" s="360">
        <v>0</v>
      </c>
      <c r="E17" s="360">
        <v>0</v>
      </c>
      <c r="F17" s="360">
        <v>0</v>
      </c>
      <c r="G17" s="360">
        <v>0</v>
      </c>
      <c r="H17" s="360">
        <v>100</v>
      </c>
      <c r="I17" s="360">
        <v>0</v>
      </c>
      <c r="J17" s="360">
        <v>4837</v>
      </c>
      <c r="K17" s="360">
        <v>0</v>
      </c>
      <c r="L17" s="360">
        <v>0</v>
      </c>
      <c r="M17" s="360">
        <v>0</v>
      </c>
      <c r="N17" s="431">
        <v>0</v>
      </c>
      <c r="O17" s="360">
        <v>0</v>
      </c>
      <c r="P17" s="419">
        <v>1300</v>
      </c>
    </row>
    <row r="18" spans="1:16" ht="15.75" x14ac:dyDescent="0.25">
      <c r="A18" s="279" t="s">
        <v>208</v>
      </c>
      <c r="B18" s="359">
        <v>0</v>
      </c>
      <c r="C18" s="360">
        <v>0</v>
      </c>
      <c r="D18" s="360">
        <v>0</v>
      </c>
      <c r="E18" s="360">
        <v>0</v>
      </c>
      <c r="F18" s="360">
        <v>0</v>
      </c>
      <c r="G18" s="360">
        <v>0</v>
      </c>
      <c r="H18" s="360">
        <v>360</v>
      </c>
      <c r="I18" s="360">
        <v>0</v>
      </c>
      <c r="J18" s="360">
        <v>8286</v>
      </c>
      <c r="K18" s="360">
        <v>0</v>
      </c>
      <c r="L18" s="360">
        <v>0</v>
      </c>
      <c r="M18" s="360">
        <v>0</v>
      </c>
      <c r="N18" s="431">
        <v>0</v>
      </c>
      <c r="O18" s="360">
        <v>0</v>
      </c>
      <c r="P18" s="419">
        <v>12371</v>
      </c>
    </row>
    <row r="19" spans="1:16" ht="15.75" x14ac:dyDescent="0.25">
      <c r="A19" s="279" t="s">
        <v>209</v>
      </c>
      <c r="B19" s="359">
        <v>0</v>
      </c>
      <c r="C19" s="360">
        <v>0</v>
      </c>
      <c r="D19" s="360">
        <v>0</v>
      </c>
      <c r="E19" s="360">
        <v>0</v>
      </c>
      <c r="F19" s="360">
        <v>0</v>
      </c>
      <c r="G19" s="360">
        <v>0</v>
      </c>
      <c r="H19" s="360">
        <v>450</v>
      </c>
      <c r="I19" s="360">
        <v>0</v>
      </c>
      <c r="J19" s="360">
        <v>5627</v>
      </c>
      <c r="K19" s="360">
        <v>0</v>
      </c>
      <c r="L19" s="360">
        <v>0</v>
      </c>
      <c r="M19" s="360">
        <v>0</v>
      </c>
      <c r="N19" s="431">
        <v>0</v>
      </c>
      <c r="O19" s="360">
        <v>0</v>
      </c>
      <c r="P19" s="419">
        <v>3997</v>
      </c>
    </row>
    <row r="20" spans="1:16" ht="15.75" x14ac:dyDescent="0.25">
      <c r="A20" s="279" t="s">
        <v>210</v>
      </c>
      <c r="B20" s="359">
        <v>0</v>
      </c>
      <c r="C20" s="360">
        <v>70</v>
      </c>
      <c r="D20" s="360">
        <v>0</v>
      </c>
      <c r="E20" s="360">
        <v>0</v>
      </c>
      <c r="F20" s="360">
        <v>0</v>
      </c>
      <c r="G20" s="360">
        <v>0</v>
      </c>
      <c r="H20" s="360">
        <v>3519</v>
      </c>
      <c r="I20" s="360">
        <v>100</v>
      </c>
      <c r="J20" s="360">
        <v>29056</v>
      </c>
      <c r="K20" s="360">
        <v>0</v>
      </c>
      <c r="L20" s="360">
        <v>0</v>
      </c>
      <c r="M20" s="360">
        <v>0</v>
      </c>
      <c r="N20" s="431">
        <v>0</v>
      </c>
      <c r="O20" s="360">
        <v>0</v>
      </c>
      <c r="P20" s="419">
        <v>22308</v>
      </c>
    </row>
    <row r="21" spans="1:16" ht="15.75" x14ac:dyDescent="0.25">
      <c r="A21" s="279" t="s">
        <v>211</v>
      </c>
      <c r="B21" s="359">
        <v>0</v>
      </c>
      <c r="C21" s="360">
        <v>0</v>
      </c>
      <c r="D21" s="360">
        <v>0</v>
      </c>
      <c r="E21" s="360">
        <v>0</v>
      </c>
      <c r="F21" s="360">
        <v>0</v>
      </c>
      <c r="G21" s="360">
        <v>0</v>
      </c>
      <c r="H21" s="360">
        <v>830</v>
      </c>
      <c r="I21" s="360">
        <v>0</v>
      </c>
      <c r="J21" s="360">
        <v>12113</v>
      </c>
      <c r="K21" s="360">
        <v>0</v>
      </c>
      <c r="L21" s="360">
        <v>0</v>
      </c>
      <c r="M21" s="360">
        <v>0</v>
      </c>
      <c r="N21" s="431">
        <v>0</v>
      </c>
      <c r="O21" s="360">
        <v>0</v>
      </c>
      <c r="P21" s="419">
        <v>20552</v>
      </c>
    </row>
    <row r="22" spans="1:16" ht="15.75" x14ac:dyDescent="0.25">
      <c r="A22" s="279" t="s">
        <v>212</v>
      </c>
      <c r="B22" s="359">
        <v>0</v>
      </c>
      <c r="C22" s="360">
        <v>0</v>
      </c>
      <c r="D22" s="360">
        <v>0</v>
      </c>
      <c r="E22" s="360">
        <v>0</v>
      </c>
      <c r="F22" s="360">
        <v>0</v>
      </c>
      <c r="G22" s="360">
        <v>0</v>
      </c>
      <c r="H22" s="360">
        <v>9443</v>
      </c>
      <c r="I22" s="360">
        <v>0</v>
      </c>
      <c r="J22" s="360">
        <v>34286</v>
      </c>
      <c r="K22" s="360">
        <v>0</v>
      </c>
      <c r="L22" s="360">
        <v>0</v>
      </c>
      <c r="M22" s="360">
        <v>0</v>
      </c>
      <c r="N22" s="431">
        <v>0</v>
      </c>
      <c r="O22" s="360">
        <v>0</v>
      </c>
      <c r="P22" s="419">
        <v>1493</v>
      </c>
    </row>
    <row r="23" spans="1:16" ht="15.75" x14ac:dyDescent="0.25">
      <c r="A23" s="279" t="s">
        <v>213</v>
      </c>
      <c r="B23" s="359">
        <v>0</v>
      </c>
      <c r="C23" s="360">
        <v>0</v>
      </c>
      <c r="D23" s="360">
        <v>0</v>
      </c>
      <c r="E23" s="360">
        <v>0</v>
      </c>
      <c r="F23" s="360">
        <v>0</v>
      </c>
      <c r="G23" s="360">
        <v>0</v>
      </c>
      <c r="H23" s="360">
        <v>510</v>
      </c>
      <c r="I23" s="360">
        <v>0</v>
      </c>
      <c r="J23" s="360">
        <v>4583</v>
      </c>
      <c r="K23" s="360">
        <v>0</v>
      </c>
      <c r="L23" s="360">
        <v>0</v>
      </c>
      <c r="M23" s="360">
        <v>0</v>
      </c>
      <c r="N23" s="431">
        <v>0</v>
      </c>
      <c r="O23" s="360">
        <v>0</v>
      </c>
      <c r="P23" s="419">
        <v>5277</v>
      </c>
    </row>
    <row r="24" spans="1:16" ht="15.75" x14ac:dyDescent="0.25">
      <c r="A24" s="279" t="s">
        <v>214</v>
      </c>
      <c r="B24" s="359">
        <v>0</v>
      </c>
      <c r="C24" s="360">
        <v>0</v>
      </c>
      <c r="D24" s="360">
        <v>0</v>
      </c>
      <c r="E24" s="360">
        <v>0</v>
      </c>
      <c r="F24" s="360">
        <v>0</v>
      </c>
      <c r="G24" s="360">
        <v>0</v>
      </c>
      <c r="H24" s="360">
        <v>0</v>
      </c>
      <c r="I24" s="360">
        <v>0</v>
      </c>
      <c r="J24" s="360">
        <v>2989</v>
      </c>
      <c r="K24" s="360">
        <v>0</v>
      </c>
      <c r="L24" s="360">
        <v>0</v>
      </c>
      <c r="M24" s="360">
        <v>0</v>
      </c>
      <c r="N24" s="431">
        <v>0</v>
      </c>
      <c r="O24" s="360">
        <v>0</v>
      </c>
      <c r="P24" s="419">
        <v>0</v>
      </c>
    </row>
    <row r="25" spans="1:16" ht="15.75" x14ac:dyDescent="0.25">
      <c r="A25" s="279" t="s">
        <v>215</v>
      </c>
      <c r="B25" s="359">
        <v>0</v>
      </c>
      <c r="C25" s="360">
        <v>600</v>
      </c>
      <c r="D25" s="360">
        <v>0</v>
      </c>
      <c r="E25" s="360">
        <v>0</v>
      </c>
      <c r="F25" s="360">
        <v>0</v>
      </c>
      <c r="G25" s="360">
        <v>0</v>
      </c>
      <c r="H25" s="360">
        <v>7615</v>
      </c>
      <c r="I25" s="360">
        <v>464</v>
      </c>
      <c r="J25" s="360">
        <v>47426</v>
      </c>
      <c r="K25" s="360">
        <v>0</v>
      </c>
      <c r="L25" s="360">
        <v>0</v>
      </c>
      <c r="M25" s="360">
        <v>0</v>
      </c>
      <c r="N25" s="431">
        <v>0</v>
      </c>
      <c r="O25" s="360">
        <v>0</v>
      </c>
      <c r="P25" s="419">
        <v>44220</v>
      </c>
    </row>
    <row r="26" spans="1:16" ht="31.5" x14ac:dyDescent="0.25">
      <c r="A26" s="279" t="s">
        <v>216</v>
      </c>
      <c r="B26" s="359">
        <v>0</v>
      </c>
      <c r="C26" s="360">
        <v>0</v>
      </c>
      <c r="D26" s="360">
        <v>0</v>
      </c>
      <c r="E26" s="360">
        <v>0</v>
      </c>
      <c r="F26" s="360">
        <v>0</v>
      </c>
      <c r="G26" s="360">
        <v>0</v>
      </c>
      <c r="H26" s="360">
        <v>0</v>
      </c>
      <c r="I26" s="360">
        <v>0</v>
      </c>
      <c r="J26" s="360">
        <v>0</v>
      </c>
      <c r="K26" s="360">
        <v>0</v>
      </c>
      <c r="L26" s="360">
        <v>0</v>
      </c>
      <c r="M26" s="360">
        <v>0</v>
      </c>
      <c r="N26" s="431">
        <v>0</v>
      </c>
      <c r="O26" s="360">
        <v>0</v>
      </c>
      <c r="P26" s="419">
        <v>0</v>
      </c>
    </row>
    <row r="27" spans="1:16" ht="15.75" x14ac:dyDescent="0.25">
      <c r="A27" s="279" t="s">
        <v>217</v>
      </c>
      <c r="B27" s="359">
        <v>0</v>
      </c>
      <c r="C27" s="360">
        <v>0</v>
      </c>
      <c r="D27" s="360">
        <v>0</v>
      </c>
      <c r="E27" s="360">
        <v>0</v>
      </c>
      <c r="F27" s="360">
        <v>0</v>
      </c>
      <c r="G27" s="360">
        <v>0</v>
      </c>
      <c r="H27" s="360">
        <v>0</v>
      </c>
      <c r="I27" s="360">
        <v>0</v>
      </c>
      <c r="J27" s="360">
        <v>7107</v>
      </c>
      <c r="K27" s="360">
        <v>0</v>
      </c>
      <c r="L27" s="360">
        <v>0</v>
      </c>
      <c r="M27" s="360">
        <v>0</v>
      </c>
      <c r="N27" s="431">
        <v>0</v>
      </c>
      <c r="O27" s="360">
        <v>0</v>
      </c>
      <c r="P27" s="419">
        <v>0</v>
      </c>
    </row>
    <row r="28" spans="1:16" ht="15.75" x14ac:dyDescent="0.25">
      <c r="A28" s="279" t="s">
        <v>218</v>
      </c>
      <c r="B28" s="359">
        <v>0</v>
      </c>
      <c r="C28" s="360">
        <v>0</v>
      </c>
      <c r="D28" s="360">
        <v>0</v>
      </c>
      <c r="E28" s="360">
        <v>0</v>
      </c>
      <c r="F28" s="360">
        <v>0</v>
      </c>
      <c r="G28" s="360">
        <v>0</v>
      </c>
      <c r="H28" s="360">
        <v>102</v>
      </c>
      <c r="I28" s="360">
        <v>0</v>
      </c>
      <c r="J28" s="360">
        <v>9250</v>
      </c>
      <c r="K28" s="360">
        <v>0</v>
      </c>
      <c r="L28" s="360">
        <v>0</v>
      </c>
      <c r="M28" s="360">
        <v>0</v>
      </c>
      <c r="N28" s="431">
        <v>0</v>
      </c>
      <c r="O28" s="360">
        <v>0</v>
      </c>
      <c r="P28" s="419">
        <v>421</v>
      </c>
    </row>
    <row r="29" spans="1:16" ht="31.5" x14ac:dyDescent="0.25">
      <c r="A29" s="279" t="s">
        <v>219</v>
      </c>
      <c r="B29" s="359">
        <v>2081</v>
      </c>
      <c r="C29" s="360">
        <v>2620</v>
      </c>
      <c r="D29" s="360">
        <v>3</v>
      </c>
      <c r="E29" s="360">
        <v>0</v>
      </c>
      <c r="F29" s="360">
        <v>15366</v>
      </c>
      <c r="G29" s="360">
        <v>4347</v>
      </c>
      <c r="H29" s="360">
        <v>6724</v>
      </c>
      <c r="I29" s="360">
        <v>2730</v>
      </c>
      <c r="J29" s="360">
        <v>12769</v>
      </c>
      <c r="K29" s="360">
        <v>0</v>
      </c>
      <c r="L29" s="360">
        <v>0</v>
      </c>
      <c r="M29" s="360">
        <v>0</v>
      </c>
      <c r="N29" s="431">
        <v>0</v>
      </c>
      <c r="O29" s="360">
        <v>0</v>
      </c>
      <c r="P29" s="419">
        <v>14435</v>
      </c>
    </row>
    <row r="30" spans="1:16" ht="15.75" x14ac:dyDescent="0.25">
      <c r="A30" s="279" t="s">
        <v>220</v>
      </c>
      <c r="B30" s="359">
        <v>0</v>
      </c>
      <c r="C30" s="360">
        <v>0</v>
      </c>
      <c r="D30" s="360">
        <v>0</v>
      </c>
      <c r="E30" s="360">
        <v>0</v>
      </c>
      <c r="F30" s="360">
        <v>0</v>
      </c>
      <c r="G30" s="360">
        <v>0</v>
      </c>
      <c r="H30" s="360">
        <v>3481</v>
      </c>
      <c r="I30" s="360">
        <v>0</v>
      </c>
      <c r="J30" s="360">
        <v>8527</v>
      </c>
      <c r="K30" s="360">
        <v>0</v>
      </c>
      <c r="L30" s="360">
        <v>0</v>
      </c>
      <c r="M30" s="360">
        <v>0</v>
      </c>
      <c r="N30" s="431">
        <v>0</v>
      </c>
      <c r="O30" s="360">
        <v>7457</v>
      </c>
      <c r="P30" s="419">
        <v>14659</v>
      </c>
    </row>
    <row r="31" spans="1:16" ht="31.5" x14ac:dyDescent="0.25">
      <c r="A31" s="279" t="s">
        <v>221</v>
      </c>
      <c r="B31" s="359">
        <v>0</v>
      </c>
      <c r="C31" s="360">
        <v>0</v>
      </c>
      <c r="D31" s="360">
        <v>0</v>
      </c>
      <c r="E31" s="360">
        <v>0</v>
      </c>
      <c r="F31" s="360">
        <v>0</v>
      </c>
      <c r="G31" s="360">
        <v>0</v>
      </c>
      <c r="H31" s="360">
        <v>1152</v>
      </c>
      <c r="I31" s="360">
        <v>0</v>
      </c>
      <c r="J31" s="360">
        <v>256</v>
      </c>
      <c r="K31" s="360">
        <v>0</v>
      </c>
      <c r="L31" s="360">
        <v>0</v>
      </c>
      <c r="M31" s="360">
        <v>0</v>
      </c>
      <c r="N31" s="431">
        <v>0</v>
      </c>
      <c r="O31" s="360">
        <v>0</v>
      </c>
      <c r="P31" s="419">
        <v>0</v>
      </c>
    </row>
    <row r="32" spans="1:16" ht="15.75" x14ac:dyDescent="0.25">
      <c r="A32" s="279" t="s">
        <v>222</v>
      </c>
      <c r="B32" s="359">
        <v>0</v>
      </c>
      <c r="C32" s="360">
        <v>0</v>
      </c>
      <c r="D32" s="360">
        <v>0</v>
      </c>
      <c r="E32" s="360">
        <v>0</v>
      </c>
      <c r="F32" s="360">
        <v>0</v>
      </c>
      <c r="G32" s="360">
        <v>0</v>
      </c>
      <c r="H32" s="360">
        <v>4353</v>
      </c>
      <c r="I32" s="360">
        <v>0</v>
      </c>
      <c r="J32" s="360">
        <v>969</v>
      </c>
      <c r="K32" s="360">
        <v>0</v>
      </c>
      <c r="L32" s="360">
        <v>0</v>
      </c>
      <c r="M32" s="360">
        <v>0</v>
      </c>
      <c r="N32" s="431">
        <v>0</v>
      </c>
      <c r="O32" s="360">
        <v>0</v>
      </c>
      <c r="P32" s="419">
        <v>0</v>
      </c>
    </row>
    <row r="33" spans="1:16" ht="15.75" x14ac:dyDescent="0.25">
      <c r="A33" s="279" t="s">
        <v>223</v>
      </c>
      <c r="B33" s="359">
        <v>0</v>
      </c>
      <c r="C33" s="360">
        <v>0</v>
      </c>
      <c r="D33" s="360">
        <v>0</v>
      </c>
      <c r="E33" s="360">
        <v>0</v>
      </c>
      <c r="F33" s="360">
        <v>0</v>
      </c>
      <c r="G33" s="360">
        <v>0</v>
      </c>
      <c r="H33" s="360">
        <v>2953</v>
      </c>
      <c r="I33" s="360">
        <v>0</v>
      </c>
      <c r="J33" s="360">
        <v>657</v>
      </c>
      <c r="K33" s="360">
        <v>0</v>
      </c>
      <c r="L33" s="360">
        <v>0</v>
      </c>
      <c r="M33" s="360">
        <v>0</v>
      </c>
      <c r="N33" s="431">
        <v>0</v>
      </c>
      <c r="O33" s="360">
        <v>0</v>
      </c>
      <c r="P33" s="419">
        <v>0</v>
      </c>
    </row>
    <row r="34" spans="1:16" ht="15.75" x14ac:dyDescent="0.25">
      <c r="A34" s="279" t="s">
        <v>224</v>
      </c>
      <c r="B34" s="359">
        <v>0</v>
      </c>
      <c r="C34" s="360">
        <v>0</v>
      </c>
      <c r="D34" s="360">
        <v>0</v>
      </c>
      <c r="E34" s="360">
        <v>0</v>
      </c>
      <c r="F34" s="360">
        <v>0</v>
      </c>
      <c r="G34" s="360">
        <v>0</v>
      </c>
      <c r="H34" s="360">
        <v>6863</v>
      </c>
      <c r="I34" s="360">
        <v>0</v>
      </c>
      <c r="J34" s="360">
        <v>1527</v>
      </c>
      <c r="K34" s="360">
        <v>0</v>
      </c>
      <c r="L34" s="360">
        <v>0</v>
      </c>
      <c r="M34" s="360">
        <v>0</v>
      </c>
      <c r="N34" s="431">
        <v>0</v>
      </c>
      <c r="O34" s="360">
        <v>0</v>
      </c>
      <c r="P34" s="419">
        <v>0</v>
      </c>
    </row>
    <row r="35" spans="1:16" ht="15.75" x14ac:dyDescent="0.25">
      <c r="A35" s="279" t="s">
        <v>225</v>
      </c>
      <c r="B35" s="359">
        <v>0</v>
      </c>
      <c r="C35" s="360">
        <v>0</v>
      </c>
      <c r="D35" s="360">
        <v>0</v>
      </c>
      <c r="E35" s="360">
        <v>0</v>
      </c>
      <c r="F35" s="360">
        <v>0</v>
      </c>
      <c r="G35" s="360">
        <v>0</v>
      </c>
      <c r="H35" s="360">
        <v>1439</v>
      </c>
      <c r="I35" s="360">
        <v>0</v>
      </c>
      <c r="J35" s="360">
        <v>320</v>
      </c>
      <c r="K35" s="360">
        <v>0</v>
      </c>
      <c r="L35" s="360">
        <v>0</v>
      </c>
      <c r="M35" s="360">
        <v>0</v>
      </c>
      <c r="N35" s="431">
        <v>0</v>
      </c>
      <c r="O35" s="360">
        <v>0</v>
      </c>
      <c r="P35" s="419">
        <v>0</v>
      </c>
    </row>
    <row r="36" spans="1:16" ht="15.75" x14ac:dyDescent="0.25">
      <c r="A36" s="279" t="s">
        <v>226</v>
      </c>
      <c r="B36" s="359">
        <v>0</v>
      </c>
      <c r="C36" s="360">
        <v>0</v>
      </c>
      <c r="D36" s="360">
        <v>0</v>
      </c>
      <c r="E36" s="360">
        <v>0</v>
      </c>
      <c r="F36" s="360">
        <v>0</v>
      </c>
      <c r="G36" s="360">
        <v>0</v>
      </c>
      <c r="H36" s="360">
        <v>6294</v>
      </c>
      <c r="I36" s="360">
        <v>0</v>
      </c>
      <c r="J36" s="360">
        <v>1400</v>
      </c>
      <c r="K36" s="360">
        <v>0</v>
      </c>
      <c r="L36" s="360">
        <v>0</v>
      </c>
      <c r="M36" s="360">
        <v>0</v>
      </c>
      <c r="N36" s="431">
        <v>0</v>
      </c>
      <c r="O36" s="360">
        <v>0</v>
      </c>
      <c r="P36" s="419">
        <v>0</v>
      </c>
    </row>
    <row r="37" spans="1:16" ht="15.75" x14ac:dyDescent="0.25">
      <c r="A37" s="279" t="s">
        <v>227</v>
      </c>
      <c r="B37" s="359">
        <v>0</v>
      </c>
      <c r="C37" s="360">
        <v>0</v>
      </c>
      <c r="D37" s="360">
        <v>0</v>
      </c>
      <c r="E37" s="360">
        <v>0</v>
      </c>
      <c r="F37" s="360">
        <v>0</v>
      </c>
      <c r="G37" s="360">
        <v>0</v>
      </c>
      <c r="H37" s="360">
        <v>7339</v>
      </c>
      <c r="I37" s="360">
        <v>0</v>
      </c>
      <c r="J37" s="360">
        <v>1633</v>
      </c>
      <c r="K37" s="360">
        <v>0</v>
      </c>
      <c r="L37" s="360">
        <v>0</v>
      </c>
      <c r="M37" s="360">
        <v>0</v>
      </c>
      <c r="N37" s="431">
        <v>0</v>
      </c>
      <c r="O37" s="360">
        <v>0</v>
      </c>
      <c r="P37" s="419">
        <v>0</v>
      </c>
    </row>
    <row r="38" spans="1:16" ht="15.75" x14ac:dyDescent="0.25">
      <c r="A38" s="279" t="s">
        <v>228</v>
      </c>
      <c r="B38" s="359">
        <v>0</v>
      </c>
      <c r="C38" s="360">
        <v>0</v>
      </c>
      <c r="D38" s="360">
        <v>0</v>
      </c>
      <c r="E38" s="360">
        <v>0</v>
      </c>
      <c r="F38" s="360">
        <v>0</v>
      </c>
      <c r="G38" s="360">
        <v>0</v>
      </c>
      <c r="H38" s="360">
        <v>1961</v>
      </c>
      <c r="I38" s="360">
        <v>0</v>
      </c>
      <c r="J38" s="360">
        <v>436</v>
      </c>
      <c r="K38" s="360">
        <v>0</v>
      </c>
      <c r="L38" s="360">
        <v>0</v>
      </c>
      <c r="M38" s="360">
        <v>0</v>
      </c>
      <c r="N38" s="431">
        <v>0</v>
      </c>
      <c r="O38" s="360">
        <v>0</v>
      </c>
      <c r="P38" s="419">
        <v>0</v>
      </c>
    </row>
    <row r="39" spans="1:16" ht="31.5" x14ac:dyDescent="0.25">
      <c r="A39" s="279" t="s">
        <v>229</v>
      </c>
      <c r="B39" s="359">
        <v>0</v>
      </c>
      <c r="C39" s="360">
        <v>0</v>
      </c>
      <c r="D39" s="360">
        <v>0</v>
      </c>
      <c r="E39" s="360">
        <v>0</v>
      </c>
      <c r="F39" s="360">
        <v>0</v>
      </c>
      <c r="G39" s="360">
        <v>0</v>
      </c>
      <c r="H39" s="360">
        <v>6302</v>
      </c>
      <c r="I39" s="360">
        <v>0</v>
      </c>
      <c r="J39" s="360">
        <v>1402</v>
      </c>
      <c r="K39" s="360">
        <v>0</v>
      </c>
      <c r="L39" s="360">
        <v>0</v>
      </c>
      <c r="M39" s="360">
        <v>0</v>
      </c>
      <c r="N39" s="431">
        <v>0</v>
      </c>
      <c r="O39" s="360">
        <v>0</v>
      </c>
      <c r="P39" s="419">
        <v>0</v>
      </c>
    </row>
    <row r="40" spans="1:16" ht="15.75" x14ac:dyDescent="0.25">
      <c r="A40" s="279" t="s">
        <v>230</v>
      </c>
      <c r="B40" s="359">
        <v>0</v>
      </c>
      <c r="C40" s="360">
        <v>0</v>
      </c>
      <c r="D40" s="360">
        <v>0</v>
      </c>
      <c r="E40" s="360">
        <v>0</v>
      </c>
      <c r="F40" s="360">
        <v>0</v>
      </c>
      <c r="G40" s="360">
        <v>0</v>
      </c>
      <c r="H40" s="360">
        <v>0</v>
      </c>
      <c r="I40" s="360">
        <v>0</v>
      </c>
      <c r="J40" s="360">
        <v>0</v>
      </c>
      <c r="K40" s="360">
        <v>0</v>
      </c>
      <c r="L40" s="360">
        <v>0</v>
      </c>
      <c r="M40" s="360">
        <v>0</v>
      </c>
      <c r="N40" s="431">
        <v>0</v>
      </c>
      <c r="O40" s="360">
        <v>0</v>
      </c>
      <c r="P40" s="419">
        <v>0</v>
      </c>
    </row>
    <row r="41" spans="1:16" ht="15.75" x14ac:dyDescent="0.25">
      <c r="A41" s="279" t="s">
        <v>231</v>
      </c>
      <c r="B41" s="359">
        <v>0</v>
      </c>
      <c r="C41" s="360">
        <v>150</v>
      </c>
      <c r="D41" s="360">
        <v>0</v>
      </c>
      <c r="E41" s="360">
        <v>0</v>
      </c>
      <c r="F41" s="360">
        <v>0</v>
      </c>
      <c r="G41" s="360">
        <v>0</v>
      </c>
      <c r="H41" s="360">
        <v>5756</v>
      </c>
      <c r="I41" s="360">
        <v>183</v>
      </c>
      <c r="J41" s="360">
        <v>31815</v>
      </c>
      <c r="K41" s="360">
        <v>0</v>
      </c>
      <c r="L41" s="360">
        <v>0</v>
      </c>
      <c r="M41" s="360">
        <v>0</v>
      </c>
      <c r="N41" s="431">
        <v>0</v>
      </c>
      <c r="O41" s="360">
        <v>0</v>
      </c>
      <c r="P41" s="419">
        <v>29910</v>
      </c>
    </row>
    <row r="42" spans="1:16" ht="31.5" x14ac:dyDescent="0.25">
      <c r="A42" s="279" t="s">
        <v>232</v>
      </c>
      <c r="B42" s="359">
        <v>0</v>
      </c>
      <c r="C42" s="360">
        <v>0</v>
      </c>
      <c r="D42" s="360">
        <v>0</v>
      </c>
      <c r="E42" s="360">
        <v>0</v>
      </c>
      <c r="F42" s="360">
        <v>0</v>
      </c>
      <c r="G42" s="360">
        <v>0</v>
      </c>
      <c r="H42" s="360">
        <v>0</v>
      </c>
      <c r="I42" s="360">
        <v>0</v>
      </c>
      <c r="J42" s="360">
        <v>1509</v>
      </c>
      <c r="K42" s="360">
        <v>0</v>
      </c>
      <c r="L42" s="360">
        <v>0</v>
      </c>
      <c r="M42" s="360">
        <v>0</v>
      </c>
      <c r="N42" s="431">
        <v>0</v>
      </c>
      <c r="O42" s="360">
        <v>0</v>
      </c>
      <c r="P42" s="419">
        <v>0</v>
      </c>
    </row>
    <row r="43" spans="1:16" ht="15.75" x14ac:dyDescent="0.25">
      <c r="A43" s="279" t="s">
        <v>233</v>
      </c>
      <c r="B43" s="359">
        <v>0</v>
      </c>
      <c r="C43" s="360">
        <v>450</v>
      </c>
      <c r="D43" s="360">
        <v>0</v>
      </c>
      <c r="E43" s="360">
        <v>0</v>
      </c>
      <c r="F43" s="360">
        <v>0</v>
      </c>
      <c r="G43" s="360">
        <v>0</v>
      </c>
      <c r="H43" s="360">
        <v>14264</v>
      </c>
      <c r="I43" s="360">
        <v>350</v>
      </c>
      <c r="J43" s="360">
        <v>65769</v>
      </c>
      <c r="K43" s="360">
        <v>0</v>
      </c>
      <c r="L43" s="360">
        <v>0</v>
      </c>
      <c r="M43" s="360">
        <v>0</v>
      </c>
      <c r="N43" s="431">
        <v>0</v>
      </c>
      <c r="O43" s="360">
        <v>0</v>
      </c>
      <c r="P43" s="419">
        <v>65703</v>
      </c>
    </row>
    <row r="44" spans="1:16" ht="15.75" x14ac:dyDescent="0.25">
      <c r="A44" s="279" t="s">
        <v>234</v>
      </c>
      <c r="B44" s="359">
        <v>48117</v>
      </c>
      <c r="C44" s="360">
        <v>0</v>
      </c>
      <c r="D44" s="360">
        <v>151</v>
      </c>
      <c r="E44" s="360">
        <v>137</v>
      </c>
      <c r="F44" s="360">
        <v>0</v>
      </c>
      <c r="G44" s="360">
        <v>0</v>
      </c>
      <c r="H44" s="360">
        <v>50</v>
      </c>
      <c r="I44" s="360">
        <v>0</v>
      </c>
      <c r="J44" s="360">
        <v>1402</v>
      </c>
      <c r="K44" s="360">
        <v>0</v>
      </c>
      <c r="L44" s="360">
        <v>0</v>
      </c>
      <c r="M44" s="360">
        <v>0</v>
      </c>
      <c r="N44" s="431">
        <v>0</v>
      </c>
      <c r="O44" s="360">
        <v>0</v>
      </c>
      <c r="P44" s="419">
        <v>15241</v>
      </c>
    </row>
    <row r="45" spans="1:16" ht="15.75" x14ac:dyDescent="0.25">
      <c r="A45" s="279" t="s">
        <v>235</v>
      </c>
      <c r="B45" s="359">
        <v>152114</v>
      </c>
      <c r="C45" s="360">
        <v>0</v>
      </c>
      <c r="D45" s="360">
        <v>1122</v>
      </c>
      <c r="E45" s="360">
        <v>1104</v>
      </c>
      <c r="F45" s="360">
        <v>28481</v>
      </c>
      <c r="G45" s="360">
        <v>6558</v>
      </c>
      <c r="H45" s="360">
        <v>11946</v>
      </c>
      <c r="I45" s="360">
        <v>0</v>
      </c>
      <c r="J45" s="360">
        <v>84165</v>
      </c>
      <c r="K45" s="360">
        <v>0</v>
      </c>
      <c r="L45" s="360">
        <v>0</v>
      </c>
      <c r="M45" s="360">
        <v>0</v>
      </c>
      <c r="N45" s="431">
        <v>0</v>
      </c>
      <c r="O45" s="360">
        <v>0</v>
      </c>
      <c r="P45" s="419">
        <v>173635</v>
      </c>
    </row>
    <row r="46" spans="1:16" ht="15.75" x14ac:dyDescent="0.25">
      <c r="A46" s="279" t="s">
        <v>236</v>
      </c>
      <c r="B46" s="359">
        <v>0</v>
      </c>
      <c r="C46" s="360">
        <v>0</v>
      </c>
      <c r="D46" s="360">
        <v>0</v>
      </c>
      <c r="E46" s="360">
        <v>0</v>
      </c>
      <c r="F46" s="360">
        <v>0</v>
      </c>
      <c r="G46" s="360">
        <v>0</v>
      </c>
      <c r="H46" s="360">
        <v>0</v>
      </c>
      <c r="I46" s="360">
        <v>0</v>
      </c>
      <c r="J46" s="360">
        <v>0</v>
      </c>
      <c r="K46" s="360">
        <v>0</v>
      </c>
      <c r="L46" s="360">
        <v>45445</v>
      </c>
      <c r="M46" s="360">
        <v>45445</v>
      </c>
      <c r="N46" s="431">
        <v>0</v>
      </c>
      <c r="O46" s="360">
        <v>0</v>
      </c>
      <c r="P46" s="419">
        <v>0</v>
      </c>
    </row>
    <row r="47" spans="1:16" ht="31.5" x14ac:dyDescent="0.25">
      <c r="A47" s="279" t="s">
        <v>237</v>
      </c>
      <c r="B47" s="359">
        <v>0</v>
      </c>
      <c r="C47" s="360">
        <v>0</v>
      </c>
      <c r="D47" s="360">
        <v>0</v>
      </c>
      <c r="E47" s="360">
        <v>0</v>
      </c>
      <c r="F47" s="360">
        <v>0</v>
      </c>
      <c r="G47" s="360">
        <v>0</v>
      </c>
      <c r="H47" s="360">
        <v>0</v>
      </c>
      <c r="I47" s="360">
        <v>0</v>
      </c>
      <c r="J47" s="360">
        <v>0</v>
      </c>
      <c r="K47" s="360">
        <v>0</v>
      </c>
      <c r="L47" s="360">
        <v>0</v>
      </c>
      <c r="M47" s="360">
        <v>0</v>
      </c>
      <c r="N47" s="431">
        <v>0</v>
      </c>
      <c r="O47" s="360">
        <v>0</v>
      </c>
      <c r="P47" s="419">
        <v>0</v>
      </c>
    </row>
    <row r="48" spans="1:16" ht="15.75" x14ac:dyDescent="0.25">
      <c r="A48" s="279" t="s">
        <v>238</v>
      </c>
      <c r="B48" s="359">
        <v>0</v>
      </c>
      <c r="C48" s="360">
        <v>0</v>
      </c>
      <c r="D48" s="360">
        <v>0</v>
      </c>
      <c r="E48" s="360">
        <v>0</v>
      </c>
      <c r="F48" s="360">
        <v>0</v>
      </c>
      <c r="G48" s="360">
        <v>0</v>
      </c>
      <c r="H48" s="360">
        <v>0</v>
      </c>
      <c r="I48" s="360">
        <v>0</v>
      </c>
      <c r="J48" s="360">
        <v>0</v>
      </c>
      <c r="K48" s="360">
        <v>0</v>
      </c>
      <c r="L48" s="360">
        <v>0</v>
      </c>
      <c r="M48" s="360">
        <v>0</v>
      </c>
      <c r="N48" s="431">
        <v>0</v>
      </c>
      <c r="O48" s="360">
        <v>0</v>
      </c>
      <c r="P48" s="419">
        <v>0</v>
      </c>
    </row>
    <row r="49" spans="1:16" ht="31.5" x14ac:dyDescent="0.25">
      <c r="A49" s="279" t="s">
        <v>239</v>
      </c>
      <c r="B49" s="359">
        <v>0</v>
      </c>
      <c r="C49" s="360">
        <v>0</v>
      </c>
      <c r="D49" s="360">
        <v>0</v>
      </c>
      <c r="E49" s="360">
        <v>0</v>
      </c>
      <c r="F49" s="360">
        <v>600</v>
      </c>
      <c r="G49" s="360">
        <v>600</v>
      </c>
      <c r="H49" s="360">
        <v>0</v>
      </c>
      <c r="I49" s="360">
        <v>2110</v>
      </c>
      <c r="J49" s="360">
        <v>0</v>
      </c>
      <c r="K49" s="360">
        <v>56800</v>
      </c>
      <c r="L49" s="360">
        <v>0</v>
      </c>
      <c r="M49" s="360">
        <v>56800</v>
      </c>
      <c r="N49" s="431">
        <v>0</v>
      </c>
      <c r="O49" s="360">
        <v>0</v>
      </c>
      <c r="P49" s="419">
        <v>1520</v>
      </c>
    </row>
    <row r="50" spans="1:16" ht="15.75" x14ac:dyDescent="0.25">
      <c r="A50" s="279" t="s">
        <v>240</v>
      </c>
      <c r="B50" s="359">
        <v>0</v>
      </c>
      <c r="C50" s="360">
        <v>0</v>
      </c>
      <c r="D50" s="360">
        <v>0</v>
      </c>
      <c r="E50" s="360">
        <v>0</v>
      </c>
      <c r="F50" s="360">
        <v>0</v>
      </c>
      <c r="G50" s="360">
        <v>0</v>
      </c>
      <c r="H50" s="360">
        <v>0</v>
      </c>
      <c r="I50" s="360">
        <v>0</v>
      </c>
      <c r="J50" s="360">
        <v>0</v>
      </c>
      <c r="K50" s="360">
        <v>0</v>
      </c>
      <c r="L50" s="360">
        <v>0</v>
      </c>
      <c r="M50" s="360">
        <v>0</v>
      </c>
      <c r="N50" s="431">
        <v>0</v>
      </c>
      <c r="O50" s="360">
        <v>0</v>
      </c>
      <c r="P50" s="419">
        <v>0</v>
      </c>
    </row>
    <row r="51" spans="1:16" ht="31.5" x14ac:dyDescent="0.25">
      <c r="A51" s="279" t="s">
        <v>241</v>
      </c>
      <c r="B51" s="359">
        <v>0</v>
      </c>
      <c r="C51" s="360">
        <v>0</v>
      </c>
      <c r="D51" s="360">
        <v>0</v>
      </c>
      <c r="E51" s="360">
        <v>0</v>
      </c>
      <c r="F51" s="360">
        <v>0</v>
      </c>
      <c r="G51" s="360">
        <v>0</v>
      </c>
      <c r="H51" s="360">
        <v>0</v>
      </c>
      <c r="I51" s="360">
        <v>0</v>
      </c>
      <c r="J51" s="360">
        <v>0</v>
      </c>
      <c r="K51" s="360">
        <v>0</v>
      </c>
      <c r="L51" s="360">
        <v>0</v>
      </c>
      <c r="M51" s="360">
        <v>0</v>
      </c>
      <c r="N51" s="431">
        <v>0</v>
      </c>
      <c r="O51" s="360">
        <v>0</v>
      </c>
      <c r="P51" s="419">
        <v>0</v>
      </c>
    </row>
    <row r="52" spans="1:16" ht="15.75" x14ac:dyDescent="0.25">
      <c r="A52" s="279" t="s">
        <v>242</v>
      </c>
      <c r="B52" s="359">
        <v>0</v>
      </c>
      <c r="C52" s="360">
        <v>100</v>
      </c>
      <c r="D52" s="360">
        <v>0</v>
      </c>
      <c r="E52" s="360">
        <v>0</v>
      </c>
      <c r="F52" s="360">
        <v>0</v>
      </c>
      <c r="G52" s="360">
        <v>0</v>
      </c>
      <c r="H52" s="360">
        <v>250</v>
      </c>
      <c r="I52" s="360">
        <v>0</v>
      </c>
      <c r="J52" s="360">
        <v>7094</v>
      </c>
      <c r="K52" s="360">
        <v>0</v>
      </c>
      <c r="L52" s="360">
        <v>0</v>
      </c>
      <c r="M52" s="360">
        <v>0</v>
      </c>
      <c r="N52" s="431">
        <v>0</v>
      </c>
      <c r="O52" s="360">
        <v>0</v>
      </c>
      <c r="P52" s="419">
        <v>500</v>
      </c>
    </row>
    <row r="53" spans="1:16" ht="15.75" x14ac:dyDescent="0.25">
      <c r="A53" s="279" t="s">
        <v>243</v>
      </c>
      <c r="B53" s="359">
        <v>0</v>
      </c>
      <c r="C53" s="360">
        <v>0</v>
      </c>
      <c r="D53" s="360">
        <v>0</v>
      </c>
      <c r="E53" s="360">
        <v>0</v>
      </c>
      <c r="F53" s="360">
        <v>0</v>
      </c>
      <c r="G53" s="360">
        <v>0</v>
      </c>
      <c r="H53" s="360">
        <v>0</v>
      </c>
      <c r="I53" s="360">
        <v>0</v>
      </c>
      <c r="J53" s="360">
        <v>0</v>
      </c>
      <c r="K53" s="360">
        <v>0</v>
      </c>
      <c r="L53" s="360">
        <v>0</v>
      </c>
      <c r="M53" s="360">
        <v>0</v>
      </c>
      <c r="N53" s="431">
        <v>0</v>
      </c>
      <c r="O53" s="360">
        <v>0</v>
      </c>
      <c r="P53" s="419">
        <v>0</v>
      </c>
    </row>
    <row r="54" spans="1:16" ht="15.75" x14ac:dyDescent="0.25">
      <c r="A54" s="279" t="s">
        <v>244</v>
      </c>
      <c r="B54" s="359">
        <v>0</v>
      </c>
      <c r="C54" s="360">
        <v>50</v>
      </c>
      <c r="D54" s="360">
        <v>0</v>
      </c>
      <c r="E54" s="360">
        <v>0</v>
      </c>
      <c r="F54" s="360">
        <v>0</v>
      </c>
      <c r="G54" s="360">
        <v>0</v>
      </c>
      <c r="H54" s="360">
        <v>447</v>
      </c>
      <c r="I54" s="360">
        <v>0</v>
      </c>
      <c r="J54" s="360">
        <v>7326</v>
      </c>
      <c r="K54" s="360">
        <v>0</v>
      </c>
      <c r="L54" s="360">
        <v>0</v>
      </c>
      <c r="M54" s="360">
        <v>0</v>
      </c>
      <c r="N54" s="431">
        <v>0</v>
      </c>
      <c r="O54" s="360">
        <v>0</v>
      </c>
      <c r="P54" s="419">
        <v>2865</v>
      </c>
    </row>
    <row r="55" spans="1:16" ht="31.5" x14ac:dyDescent="0.25">
      <c r="A55" s="279" t="s">
        <v>245</v>
      </c>
      <c r="B55" s="359">
        <v>0</v>
      </c>
      <c r="C55" s="360">
        <v>0</v>
      </c>
      <c r="D55" s="360">
        <v>0</v>
      </c>
      <c r="E55" s="360">
        <v>0</v>
      </c>
      <c r="F55" s="360">
        <v>0</v>
      </c>
      <c r="G55" s="360">
        <v>0</v>
      </c>
      <c r="H55" s="360">
        <v>0</v>
      </c>
      <c r="I55" s="360">
        <v>0</v>
      </c>
      <c r="J55" s="360">
        <v>7050</v>
      </c>
      <c r="K55" s="360">
        <v>0</v>
      </c>
      <c r="L55" s="360">
        <v>0</v>
      </c>
      <c r="M55" s="360">
        <v>0</v>
      </c>
      <c r="N55" s="431">
        <v>0</v>
      </c>
      <c r="O55" s="360">
        <v>0</v>
      </c>
      <c r="P55" s="419">
        <v>400</v>
      </c>
    </row>
    <row r="56" spans="1:16" ht="15.75" x14ac:dyDescent="0.25">
      <c r="A56" s="279" t="s">
        <v>246</v>
      </c>
      <c r="B56" s="359">
        <v>0</v>
      </c>
      <c r="C56" s="360">
        <v>0</v>
      </c>
      <c r="D56" s="360">
        <v>0</v>
      </c>
      <c r="E56" s="360">
        <v>0</v>
      </c>
      <c r="F56" s="360">
        <v>0</v>
      </c>
      <c r="G56" s="360">
        <v>0</v>
      </c>
      <c r="H56" s="360">
        <v>0</v>
      </c>
      <c r="I56" s="360">
        <v>0</v>
      </c>
      <c r="J56" s="360">
        <v>27235</v>
      </c>
      <c r="K56" s="360">
        <v>0</v>
      </c>
      <c r="L56" s="360">
        <v>0</v>
      </c>
      <c r="M56" s="360">
        <v>0</v>
      </c>
      <c r="N56" s="431">
        <v>0</v>
      </c>
      <c r="O56" s="360">
        <v>0</v>
      </c>
      <c r="P56" s="419">
        <v>8064</v>
      </c>
    </row>
    <row r="57" spans="1:16" ht="15.75" x14ac:dyDescent="0.25">
      <c r="A57" s="279" t="s">
        <v>247</v>
      </c>
      <c r="B57" s="359">
        <v>0</v>
      </c>
      <c r="C57" s="360">
        <v>0</v>
      </c>
      <c r="D57" s="360">
        <v>0</v>
      </c>
      <c r="E57" s="360">
        <v>0</v>
      </c>
      <c r="F57" s="360">
        <v>0</v>
      </c>
      <c r="G57" s="360">
        <v>0</v>
      </c>
      <c r="H57" s="360">
        <v>0</v>
      </c>
      <c r="I57" s="360">
        <v>0</v>
      </c>
      <c r="J57" s="360">
        <v>8420</v>
      </c>
      <c r="K57" s="360">
        <v>0</v>
      </c>
      <c r="L57" s="360">
        <v>0</v>
      </c>
      <c r="M57" s="360">
        <v>0</v>
      </c>
      <c r="N57" s="431">
        <v>0</v>
      </c>
      <c r="O57" s="360">
        <v>0</v>
      </c>
      <c r="P57" s="419">
        <v>2529</v>
      </c>
    </row>
    <row r="58" spans="1:16" ht="15.75" x14ac:dyDescent="0.25">
      <c r="A58" s="279" t="s">
        <v>248</v>
      </c>
      <c r="B58" s="359">
        <v>0</v>
      </c>
      <c r="C58" s="360">
        <v>0</v>
      </c>
      <c r="D58" s="360">
        <v>0</v>
      </c>
      <c r="E58" s="360">
        <v>0</v>
      </c>
      <c r="F58" s="360">
        <v>0</v>
      </c>
      <c r="G58" s="360">
        <v>0</v>
      </c>
      <c r="H58" s="360">
        <v>0</v>
      </c>
      <c r="I58" s="360">
        <v>0</v>
      </c>
      <c r="J58" s="360">
        <v>13745</v>
      </c>
      <c r="K58" s="360">
        <v>0</v>
      </c>
      <c r="L58" s="360">
        <v>0</v>
      </c>
      <c r="M58" s="360">
        <v>0</v>
      </c>
      <c r="N58" s="431">
        <v>0</v>
      </c>
      <c r="O58" s="360">
        <v>0</v>
      </c>
      <c r="P58" s="419">
        <v>15</v>
      </c>
    </row>
    <row r="59" spans="1:16" ht="15.75" x14ac:dyDescent="0.25">
      <c r="A59" s="279" t="s">
        <v>249</v>
      </c>
      <c r="B59" s="359">
        <v>0</v>
      </c>
      <c r="C59" s="360">
        <v>0</v>
      </c>
      <c r="D59" s="360">
        <v>0</v>
      </c>
      <c r="E59" s="360">
        <v>0</v>
      </c>
      <c r="F59" s="360">
        <v>0</v>
      </c>
      <c r="G59" s="360">
        <v>0</v>
      </c>
      <c r="H59" s="360">
        <v>0</v>
      </c>
      <c r="I59" s="360">
        <v>0</v>
      </c>
      <c r="J59" s="360">
        <v>9394</v>
      </c>
      <c r="K59" s="360">
        <v>0</v>
      </c>
      <c r="L59" s="360">
        <v>0</v>
      </c>
      <c r="M59" s="360">
        <v>0</v>
      </c>
      <c r="N59" s="431">
        <v>0</v>
      </c>
      <c r="O59" s="360">
        <v>0</v>
      </c>
      <c r="P59" s="419">
        <v>15</v>
      </c>
    </row>
    <row r="60" spans="1:16" ht="31.5" x14ac:dyDescent="0.25">
      <c r="A60" s="279" t="s">
        <v>250</v>
      </c>
      <c r="B60" s="359">
        <v>0</v>
      </c>
      <c r="C60" s="360">
        <v>0</v>
      </c>
      <c r="D60" s="360">
        <v>0</v>
      </c>
      <c r="E60" s="360">
        <v>0</v>
      </c>
      <c r="F60" s="360">
        <v>0</v>
      </c>
      <c r="G60" s="360">
        <v>0</v>
      </c>
      <c r="H60" s="360">
        <v>326</v>
      </c>
      <c r="I60" s="360">
        <v>0</v>
      </c>
      <c r="J60" s="360">
        <v>131</v>
      </c>
      <c r="K60" s="360">
        <v>0</v>
      </c>
      <c r="L60" s="360">
        <v>0</v>
      </c>
      <c r="M60" s="360">
        <v>0</v>
      </c>
      <c r="N60" s="431">
        <v>0</v>
      </c>
      <c r="O60" s="360">
        <v>0</v>
      </c>
      <c r="P60" s="419">
        <v>0</v>
      </c>
    </row>
    <row r="61" spans="1:16" ht="15.75" x14ac:dyDescent="0.25">
      <c r="A61" s="279" t="s">
        <v>251</v>
      </c>
      <c r="B61" s="359">
        <v>0</v>
      </c>
      <c r="C61" s="360">
        <v>4266</v>
      </c>
      <c r="D61" s="360">
        <v>0</v>
      </c>
      <c r="E61" s="360">
        <v>0</v>
      </c>
      <c r="F61" s="360">
        <v>17311</v>
      </c>
      <c r="G61" s="360">
        <v>2553</v>
      </c>
      <c r="H61" s="360">
        <v>400</v>
      </c>
      <c r="I61" s="360">
        <v>5200</v>
      </c>
      <c r="J61" s="360">
        <v>18212</v>
      </c>
      <c r="K61" s="360">
        <v>0</v>
      </c>
      <c r="L61" s="360">
        <v>0</v>
      </c>
      <c r="M61" s="360">
        <v>0</v>
      </c>
      <c r="N61" s="431">
        <v>0</v>
      </c>
      <c r="O61" s="360">
        <v>0</v>
      </c>
      <c r="P61" s="419">
        <v>18670</v>
      </c>
    </row>
    <row r="62" spans="1:16" ht="15.75" x14ac:dyDescent="0.25">
      <c r="A62" s="279" t="s">
        <v>252</v>
      </c>
      <c r="B62" s="359">
        <v>0</v>
      </c>
      <c r="C62" s="360">
        <v>49331</v>
      </c>
      <c r="D62" s="360">
        <v>0</v>
      </c>
      <c r="E62" s="360">
        <v>0</v>
      </c>
      <c r="F62" s="360">
        <v>187372</v>
      </c>
      <c r="G62" s="360">
        <v>43016</v>
      </c>
      <c r="H62" s="360">
        <v>120669</v>
      </c>
      <c r="I62" s="360">
        <v>44707</v>
      </c>
      <c r="J62" s="360">
        <v>51356</v>
      </c>
      <c r="K62" s="360">
        <v>0</v>
      </c>
      <c r="L62" s="360">
        <v>0</v>
      </c>
      <c r="M62" s="360">
        <v>0</v>
      </c>
      <c r="N62" s="431">
        <v>0</v>
      </c>
      <c r="O62" s="360">
        <v>0</v>
      </c>
      <c r="P62" s="419">
        <v>159067</v>
      </c>
    </row>
    <row r="63" spans="1:16" ht="35.25" customHeight="1" x14ac:dyDescent="0.25">
      <c r="A63" s="279" t="s">
        <v>253</v>
      </c>
      <c r="B63" s="359">
        <v>0</v>
      </c>
      <c r="C63" s="360">
        <v>0</v>
      </c>
      <c r="D63" s="360">
        <v>0</v>
      </c>
      <c r="E63" s="360">
        <v>0</v>
      </c>
      <c r="F63" s="360">
        <v>0</v>
      </c>
      <c r="G63" s="360">
        <v>0</v>
      </c>
      <c r="H63" s="360">
        <v>0</v>
      </c>
      <c r="I63" s="360">
        <v>0</v>
      </c>
      <c r="J63" s="360">
        <v>0</v>
      </c>
      <c r="K63" s="360">
        <v>0</v>
      </c>
      <c r="L63" s="360">
        <v>0</v>
      </c>
      <c r="M63" s="360">
        <v>0</v>
      </c>
      <c r="N63" s="431">
        <v>0</v>
      </c>
      <c r="O63" s="360">
        <v>0</v>
      </c>
      <c r="P63" s="419">
        <v>0</v>
      </c>
    </row>
    <row r="64" spans="1:16" ht="15.75" x14ac:dyDescent="0.25">
      <c r="A64" s="279" t="s">
        <v>254</v>
      </c>
      <c r="B64" s="359">
        <v>0</v>
      </c>
      <c r="C64" s="360">
        <v>0</v>
      </c>
      <c r="D64" s="360">
        <v>0</v>
      </c>
      <c r="E64" s="360">
        <v>0</v>
      </c>
      <c r="F64" s="360">
        <v>0</v>
      </c>
      <c r="G64" s="360">
        <v>0</v>
      </c>
      <c r="H64" s="360">
        <v>0</v>
      </c>
      <c r="I64" s="360">
        <v>0</v>
      </c>
      <c r="J64" s="360">
        <v>448</v>
      </c>
      <c r="K64" s="360">
        <v>0</v>
      </c>
      <c r="L64" s="360">
        <v>0</v>
      </c>
      <c r="M64" s="360">
        <v>0</v>
      </c>
      <c r="N64" s="431">
        <v>0</v>
      </c>
      <c r="O64" s="360">
        <v>0</v>
      </c>
      <c r="P64" s="419">
        <v>0</v>
      </c>
    </row>
    <row r="65" spans="1:16" ht="15.75" x14ac:dyDescent="0.25">
      <c r="A65" s="279" t="s">
        <v>255</v>
      </c>
      <c r="B65" s="359">
        <v>0</v>
      </c>
      <c r="C65" s="360">
        <v>0</v>
      </c>
      <c r="D65" s="360">
        <v>0</v>
      </c>
      <c r="E65" s="360">
        <v>0</v>
      </c>
      <c r="F65" s="360">
        <v>0</v>
      </c>
      <c r="G65" s="360">
        <v>0</v>
      </c>
      <c r="H65" s="360">
        <v>3</v>
      </c>
      <c r="I65" s="360">
        <v>0</v>
      </c>
      <c r="J65" s="360">
        <v>35640</v>
      </c>
      <c r="K65" s="360">
        <v>0</v>
      </c>
      <c r="L65" s="360">
        <v>0</v>
      </c>
      <c r="M65" s="360">
        <v>0</v>
      </c>
      <c r="N65" s="431">
        <v>0</v>
      </c>
      <c r="O65" s="360">
        <v>0</v>
      </c>
      <c r="P65" s="419">
        <v>6185</v>
      </c>
    </row>
    <row r="66" spans="1:16" ht="36.75" customHeight="1" x14ac:dyDescent="0.25">
      <c r="A66" s="279" t="s">
        <v>256</v>
      </c>
      <c r="B66" s="359">
        <v>0</v>
      </c>
      <c r="C66" s="360">
        <v>0</v>
      </c>
      <c r="D66" s="360">
        <v>0</v>
      </c>
      <c r="E66" s="360">
        <v>0</v>
      </c>
      <c r="F66" s="360">
        <v>0</v>
      </c>
      <c r="G66" s="360">
        <v>0</v>
      </c>
      <c r="H66" s="360">
        <v>0</v>
      </c>
      <c r="I66" s="360">
        <v>0</v>
      </c>
      <c r="J66" s="360">
        <v>0</v>
      </c>
      <c r="K66" s="360">
        <v>0</v>
      </c>
      <c r="L66" s="360">
        <v>0</v>
      </c>
      <c r="M66" s="360">
        <v>0</v>
      </c>
      <c r="N66" s="431">
        <v>0</v>
      </c>
      <c r="O66" s="360">
        <v>0</v>
      </c>
      <c r="P66" s="419">
        <v>0</v>
      </c>
    </row>
    <row r="67" spans="1:16" ht="15.75" x14ac:dyDescent="0.25">
      <c r="A67" s="279" t="s">
        <v>257</v>
      </c>
      <c r="B67" s="359">
        <v>0</v>
      </c>
      <c r="C67" s="360">
        <v>0</v>
      </c>
      <c r="D67" s="360">
        <v>0</v>
      </c>
      <c r="E67" s="360">
        <v>0</v>
      </c>
      <c r="F67" s="360">
        <v>0</v>
      </c>
      <c r="G67" s="360">
        <v>0</v>
      </c>
      <c r="H67" s="360">
        <v>81</v>
      </c>
      <c r="I67" s="360">
        <v>433</v>
      </c>
      <c r="J67" s="360">
        <v>10952</v>
      </c>
      <c r="K67" s="360">
        <v>0</v>
      </c>
      <c r="L67" s="360">
        <v>0</v>
      </c>
      <c r="M67" s="360">
        <v>0</v>
      </c>
      <c r="N67" s="431">
        <v>0</v>
      </c>
      <c r="O67" s="360">
        <v>0</v>
      </c>
      <c r="P67" s="419">
        <v>4491</v>
      </c>
    </row>
    <row r="68" spans="1:16" ht="15.75" x14ac:dyDescent="0.25">
      <c r="A68" s="279" t="s">
        <v>258</v>
      </c>
      <c r="B68" s="359">
        <v>0</v>
      </c>
      <c r="C68" s="360">
        <v>170</v>
      </c>
      <c r="D68" s="360">
        <v>0</v>
      </c>
      <c r="E68" s="360">
        <v>0</v>
      </c>
      <c r="F68" s="360">
        <v>0</v>
      </c>
      <c r="G68" s="360">
        <v>0</v>
      </c>
      <c r="H68" s="360">
        <v>5378</v>
      </c>
      <c r="I68" s="360">
        <v>413</v>
      </c>
      <c r="J68" s="360">
        <v>30125</v>
      </c>
      <c r="K68" s="360">
        <v>0</v>
      </c>
      <c r="L68" s="360">
        <v>0</v>
      </c>
      <c r="M68" s="360">
        <v>0</v>
      </c>
      <c r="N68" s="431">
        <v>0</v>
      </c>
      <c r="O68" s="360">
        <v>0</v>
      </c>
      <c r="P68" s="419">
        <v>22826</v>
      </c>
    </row>
    <row r="69" spans="1:16" ht="31.5" x14ac:dyDescent="0.25">
      <c r="A69" s="279" t="s">
        <v>259</v>
      </c>
      <c r="B69" s="359">
        <v>0</v>
      </c>
      <c r="C69" s="360">
        <v>0</v>
      </c>
      <c r="D69" s="360">
        <v>0</v>
      </c>
      <c r="E69" s="360">
        <v>0</v>
      </c>
      <c r="F69" s="360">
        <v>0</v>
      </c>
      <c r="G69" s="360">
        <v>0</v>
      </c>
      <c r="H69" s="360">
        <v>0</v>
      </c>
      <c r="I69" s="360">
        <v>0</v>
      </c>
      <c r="J69" s="360">
        <v>1205</v>
      </c>
      <c r="K69" s="360">
        <v>0</v>
      </c>
      <c r="L69" s="360">
        <v>0</v>
      </c>
      <c r="M69" s="360">
        <v>0</v>
      </c>
      <c r="N69" s="431">
        <v>0</v>
      </c>
      <c r="O69" s="360">
        <v>0</v>
      </c>
      <c r="P69" s="419">
        <v>0</v>
      </c>
    </row>
    <row r="70" spans="1:16" ht="15.75" x14ac:dyDescent="0.25">
      <c r="A70" s="279" t="s">
        <v>260</v>
      </c>
      <c r="B70" s="359">
        <v>0</v>
      </c>
      <c r="C70" s="360">
        <v>1000</v>
      </c>
      <c r="D70" s="360">
        <v>0</v>
      </c>
      <c r="E70" s="360">
        <v>0</v>
      </c>
      <c r="F70" s="360">
        <v>0</v>
      </c>
      <c r="G70" s="360">
        <v>0</v>
      </c>
      <c r="H70" s="360">
        <v>19158</v>
      </c>
      <c r="I70" s="360">
        <v>20</v>
      </c>
      <c r="J70" s="360">
        <v>23876</v>
      </c>
      <c r="K70" s="360">
        <v>0</v>
      </c>
      <c r="L70" s="360">
        <v>0</v>
      </c>
      <c r="M70" s="360">
        <v>0</v>
      </c>
      <c r="N70" s="431">
        <v>0</v>
      </c>
      <c r="O70" s="360">
        <v>0</v>
      </c>
      <c r="P70" s="419">
        <v>25479</v>
      </c>
    </row>
    <row r="71" spans="1:16" ht="15.75" x14ac:dyDescent="0.25">
      <c r="A71" s="279" t="s">
        <v>261</v>
      </c>
      <c r="B71" s="359">
        <v>0</v>
      </c>
      <c r="C71" s="360">
        <v>0</v>
      </c>
      <c r="D71" s="360">
        <v>0</v>
      </c>
      <c r="E71" s="360">
        <v>0</v>
      </c>
      <c r="F71" s="360">
        <v>0</v>
      </c>
      <c r="G71" s="360">
        <v>0</v>
      </c>
      <c r="H71" s="360">
        <v>338</v>
      </c>
      <c r="I71" s="360">
        <v>0</v>
      </c>
      <c r="J71" s="360">
        <v>55112</v>
      </c>
      <c r="K71" s="360">
        <v>0</v>
      </c>
      <c r="L71" s="360">
        <v>0</v>
      </c>
      <c r="M71" s="360">
        <v>0</v>
      </c>
      <c r="N71" s="431">
        <v>86550</v>
      </c>
      <c r="O71" s="360">
        <v>0</v>
      </c>
      <c r="P71" s="419">
        <v>11076</v>
      </c>
    </row>
    <row r="72" spans="1:16" ht="31.5" x14ac:dyDescent="0.25">
      <c r="A72" s="279" t="s">
        <v>262</v>
      </c>
      <c r="B72" s="359">
        <v>0</v>
      </c>
      <c r="C72" s="360">
        <v>1215</v>
      </c>
      <c r="D72" s="360">
        <v>0</v>
      </c>
      <c r="E72" s="360">
        <v>0</v>
      </c>
      <c r="F72" s="360">
        <v>2021</v>
      </c>
      <c r="G72" s="360">
        <v>633</v>
      </c>
      <c r="H72" s="360">
        <v>1676</v>
      </c>
      <c r="I72" s="360">
        <v>174</v>
      </c>
      <c r="J72" s="360">
        <v>4574</v>
      </c>
      <c r="K72" s="360">
        <v>0</v>
      </c>
      <c r="L72" s="360">
        <v>0</v>
      </c>
      <c r="M72" s="360">
        <v>0</v>
      </c>
      <c r="N72" s="431">
        <v>91827</v>
      </c>
      <c r="O72" s="360">
        <v>0</v>
      </c>
      <c r="P72" s="419">
        <v>13634</v>
      </c>
    </row>
    <row r="73" spans="1:16" ht="32.25" thickBot="1" x14ac:dyDescent="0.3">
      <c r="A73" s="321" t="s">
        <v>263</v>
      </c>
      <c r="B73" s="363">
        <v>0</v>
      </c>
      <c r="C73" s="364">
        <v>0</v>
      </c>
      <c r="D73" s="364">
        <v>0</v>
      </c>
      <c r="E73" s="364">
        <v>0</v>
      </c>
      <c r="F73" s="364">
        <v>0</v>
      </c>
      <c r="G73" s="364">
        <v>0</v>
      </c>
      <c r="H73" s="364">
        <v>0</v>
      </c>
      <c r="I73" s="364">
        <v>0</v>
      </c>
      <c r="J73" s="364">
        <v>550</v>
      </c>
      <c r="K73" s="364">
        <v>0</v>
      </c>
      <c r="L73" s="364">
        <v>0</v>
      </c>
      <c r="M73" s="364">
        <v>0</v>
      </c>
      <c r="N73" s="432">
        <v>6900</v>
      </c>
      <c r="O73" s="364">
        <v>0</v>
      </c>
      <c r="P73" s="420">
        <v>5120</v>
      </c>
    </row>
    <row r="74" spans="1:16" ht="15.75" thickBot="1" x14ac:dyDescent="0.3">
      <c r="A74" s="421" t="s">
        <v>113</v>
      </c>
      <c r="B74" s="328">
        <v>202312</v>
      </c>
      <c r="C74" s="329">
        <v>60037</v>
      </c>
      <c r="D74" s="329">
        <v>1276</v>
      </c>
      <c r="E74" s="329">
        <v>1241</v>
      </c>
      <c r="F74" s="329">
        <v>251151</v>
      </c>
      <c r="G74" s="329">
        <v>57707</v>
      </c>
      <c r="H74" s="329">
        <v>261300</v>
      </c>
      <c r="I74" s="329">
        <v>56971</v>
      </c>
      <c r="J74" s="329">
        <v>841568</v>
      </c>
      <c r="K74" s="329">
        <v>56800</v>
      </c>
      <c r="L74" s="329">
        <v>45445</v>
      </c>
      <c r="M74" s="433">
        <v>102245</v>
      </c>
      <c r="N74" s="329">
        <v>185277</v>
      </c>
      <c r="O74" s="329">
        <v>7457</v>
      </c>
      <c r="P74" s="333">
        <v>795705</v>
      </c>
    </row>
    <row r="75" spans="1:16" x14ac:dyDescent="0.25">
      <c r="A75" s="434" t="s">
        <v>297</v>
      </c>
      <c r="B75" s="435"/>
      <c r="C75" s="435"/>
      <c r="D75" s="435"/>
      <c r="E75" s="435"/>
      <c r="F75" s="435"/>
      <c r="G75" s="435"/>
      <c r="H75" s="435"/>
      <c r="I75" s="435"/>
      <c r="J75" s="435">
        <v>49500</v>
      </c>
      <c r="K75" s="435"/>
      <c r="L75" s="435"/>
      <c r="M75" s="435"/>
      <c r="N75" s="435"/>
      <c r="O75" s="435"/>
      <c r="P75" s="436">
        <v>10000</v>
      </c>
    </row>
    <row r="76" spans="1:16" ht="15.75" thickBot="1" x14ac:dyDescent="0.3">
      <c r="A76" s="422" t="s">
        <v>114</v>
      </c>
      <c r="B76" s="437">
        <v>202312</v>
      </c>
      <c r="C76" s="437">
        <v>60037</v>
      </c>
      <c r="D76" s="437">
        <v>1276</v>
      </c>
      <c r="E76" s="437">
        <v>1241</v>
      </c>
      <c r="F76" s="437">
        <v>251151</v>
      </c>
      <c r="G76" s="437">
        <v>57707</v>
      </c>
      <c r="H76" s="437">
        <v>261300</v>
      </c>
      <c r="I76" s="437">
        <v>56971</v>
      </c>
      <c r="J76" s="437">
        <v>891068</v>
      </c>
      <c r="K76" s="437">
        <v>56800</v>
      </c>
      <c r="L76" s="437">
        <v>45445</v>
      </c>
      <c r="M76" s="437">
        <v>102245</v>
      </c>
      <c r="N76" s="437">
        <v>185277</v>
      </c>
      <c r="O76" s="437">
        <v>7457</v>
      </c>
      <c r="P76" s="438">
        <v>805705</v>
      </c>
    </row>
  </sheetData>
  <mergeCells count="19">
    <mergeCell ref="E9:E10"/>
    <mergeCell ref="N9:N10"/>
    <mergeCell ref="O9:O10"/>
    <mergeCell ref="P9:P10"/>
    <mergeCell ref="A2:P2"/>
    <mergeCell ref="D5:G8"/>
    <mergeCell ref="F9:F10"/>
    <mergeCell ref="G9:G10"/>
    <mergeCell ref="H9:H10"/>
    <mergeCell ref="I9:I10"/>
    <mergeCell ref="J9:J10"/>
    <mergeCell ref="K9:M9"/>
    <mergeCell ref="B3:O3"/>
    <mergeCell ref="A5:A10"/>
    <mergeCell ref="B5:C8"/>
    <mergeCell ref="H5:P8"/>
    <mergeCell ref="B9:B10"/>
    <mergeCell ref="C9:C10"/>
    <mergeCell ref="D9:D10"/>
  </mergeCells>
  <pageMargins left="0.70866141732283472" right="0.70866141732283472" top="0.74803149606299213" bottom="0.74803149606299213" header="0.31496062992125984" footer="0.31496062992125984"/>
  <pageSetup paperSize="9" scale="74" fitToHeight="4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G73"/>
  <sheetViews>
    <sheetView topLeftCell="A71" workbookViewId="0">
      <selection activeCell="B61" sqref="B61"/>
    </sheetView>
  </sheetViews>
  <sheetFormatPr defaultColWidth="9.140625" defaultRowHeight="15" x14ac:dyDescent="0.25"/>
  <cols>
    <col min="1" max="1" width="45.28515625" style="81" customWidth="1"/>
    <col min="2" max="2" width="21.85546875" style="81" customWidth="1"/>
    <col min="3" max="3" width="20.7109375" style="81" customWidth="1"/>
    <col min="4" max="4" width="20.28515625" style="81" customWidth="1"/>
    <col min="5" max="16384" width="9.140625" style="81"/>
  </cols>
  <sheetData>
    <row r="2" spans="1:7" ht="14.45" customHeight="1" x14ac:dyDescent="0.25">
      <c r="A2" s="609" t="s">
        <v>298</v>
      </c>
      <c r="B2" s="609"/>
      <c r="C2" s="609"/>
      <c r="D2" s="609"/>
    </row>
    <row r="3" spans="1:7" ht="26.45" customHeight="1" x14ac:dyDescent="0.25">
      <c r="A3" s="609"/>
      <c r="B3" s="609"/>
      <c r="C3" s="609"/>
      <c r="D3" s="609"/>
    </row>
    <row r="4" spans="1:7" ht="30.6" customHeight="1" thickBot="1" x14ac:dyDescent="0.3">
      <c r="A4" s="609" t="s">
        <v>365</v>
      </c>
      <c r="B4" s="609"/>
    </row>
    <row r="5" spans="1:7" ht="30.6" customHeight="1" x14ac:dyDescent="0.25">
      <c r="A5" s="610" t="s">
        <v>300</v>
      </c>
      <c r="B5" s="612" t="s">
        <v>301</v>
      </c>
      <c r="C5" s="612"/>
      <c r="D5" s="613"/>
    </row>
    <row r="6" spans="1:7" ht="37.9" customHeight="1" thickBot="1" x14ac:dyDescent="0.3">
      <c r="A6" s="611"/>
      <c r="B6" s="462" t="s">
        <v>113</v>
      </c>
      <c r="C6" s="463" t="s">
        <v>366</v>
      </c>
      <c r="D6" s="464" t="s">
        <v>114</v>
      </c>
    </row>
    <row r="7" spans="1:7" ht="16.5" customHeight="1" x14ac:dyDescent="0.25">
      <c r="A7" s="614" t="s">
        <v>302</v>
      </c>
      <c r="B7" s="615"/>
      <c r="C7" s="615"/>
      <c r="D7" s="616"/>
      <c r="E7" s="38"/>
      <c r="F7" s="38"/>
      <c r="G7" s="38"/>
    </row>
    <row r="8" spans="1:7" ht="16.5" customHeight="1" x14ac:dyDescent="0.25">
      <c r="A8" s="603" t="s">
        <v>303</v>
      </c>
      <c r="B8" s="604"/>
      <c r="C8" s="604"/>
      <c r="D8" s="605"/>
      <c r="E8" s="38"/>
      <c r="F8" s="38"/>
      <c r="G8" s="38"/>
    </row>
    <row r="9" spans="1:7" ht="28.9" customHeight="1" x14ac:dyDescent="0.25">
      <c r="A9" s="617" t="s">
        <v>304</v>
      </c>
      <c r="B9" s="618"/>
      <c r="C9" s="618"/>
      <c r="D9" s="619"/>
      <c r="E9" s="38"/>
      <c r="F9" s="38"/>
      <c r="G9" s="38"/>
    </row>
    <row r="10" spans="1:7" ht="16.5" customHeight="1" x14ac:dyDescent="0.25">
      <c r="A10" s="439" t="s">
        <v>305</v>
      </c>
      <c r="B10" s="465">
        <v>60297</v>
      </c>
      <c r="C10" s="465">
        <v>0</v>
      </c>
      <c r="D10" s="440">
        <v>60297</v>
      </c>
      <c r="E10" s="38"/>
      <c r="F10" s="38"/>
      <c r="G10" s="38"/>
    </row>
    <row r="11" spans="1:7" ht="19.149999999999999" customHeight="1" x14ac:dyDescent="0.25">
      <c r="A11" s="441" t="s">
        <v>306</v>
      </c>
      <c r="B11" s="466">
        <v>26394</v>
      </c>
      <c r="C11" s="467"/>
      <c r="D11" s="468">
        <v>26394</v>
      </c>
      <c r="E11" s="38"/>
      <c r="F11" s="38"/>
      <c r="G11" s="38"/>
    </row>
    <row r="12" spans="1:7" ht="15.75" x14ac:dyDescent="0.25">
      <c r="A12" s="441" t="s">
        <v>307</v>
      </c>
      <c r="B12" s="466">
        <v>18048</v>
      </c>
      <c r="C12" s="467"/>
      <c r="D12" s="468">
        <v>18048</v>
      </c>
      <c r="E12" s="38"/>
      <c r="F12" s="38"/>
      <c r="G12" s="38"/>
    </row>
    <row r="13" spans="1:7" ht="15.75" x14ac:dyDescent="0.25">
      <c r="A13" s="441" t="s">
        <v>308</v>
      </c>
      <c r="B13" s="466">
        <v>235</v>
      </c>
      <c r="C13" s="467"/>
      <c r="D13" s="468">
        <v>235</v>
      </c>
      <c r="E13" s="38"/>
      <c r="F13" s="38"/>
      <c r="G13" s="38"/>
    </row>
    <row r="14" spans="1:7" ht="17.45" customHeight="1" x14ac:dyDescent="0.25">
      <c r="A14" s="441" t="s">
        <v>309</v>
      </c>
      <c r="B14" s="466">
        <v>15620</v>
      </c>
      <c r="C14" s="89"/>
      <c r="D14" s="469">
        <v>15620</v>
      </c>
      <c r="E14" s="38"/>
      <c r="F14" s="38"/>
      <c r="G14" s="38"/>
    </row>
    <row r="15" spans="1:7" ht="15.75" x14ac:dyDescent="0.25">
      <c r="A15" s="439" t="s">
        <v>310</v>
      </c>
      <c r="B15" s="465">
        <v>25405</v>
      </c>
      <c r="C15" s="465">
        <v>0</v>
      </c>
      <c r="D15" s="470">
        <v>25405</v>
      </c>
      <c r="E15" s="38"/>
      <c r="F15" s="38"/>
      <c r="G15" s="38"/>
    </row>
    <row r="16" spans="1:7" ht="15.75" x14ac:dyDescent="0.25">
      <c r="A16" s="441" t="s">
        <v>306</v>
      </c>
      <c r="B16" s="466">
        <v>18898</v>
      </c>
      <c r="C16" s="471"/>
      <c r="D16" s="468">
        <v>18898</v>
      </c>
      <c r="E16" s="38"/>
      <c r="F16" s="38"/>
      <c r="G16" s="38"/>
    </row>
    <row r="17" spans="1:7" ht="15.75" x14ac:dyDescent="0.25">
      <c r="A17" s="441" t="s">
        <v>308</v>
      </c>
      <c r="B17" s="466">
        <v>6507</v>
      </c>
      <c r="C17" s="471"/>
      <c r="D17" s="468">
        <v>6507</v>
      </c>
      <c r="E17" s="38"/>
      <c r="F17" s="38"/>
      <c r="G17" s="38"/>
    </row>
    <row r="18" spans="1:7" ht="15.75" x14ac:dyDescent="0.25">
      <c r="A18" s="441" t="s">
        <v>311</v>
      </c>
      <c r="B18" s="471">
        <v>0</v>
      </c>
      <c r="C18" s="471"/>
      <c r="D18" s="468">
        <v>0</v>
      </c>
      <c r="E18" s="38"/>
      <c r="F18" s="38"/>
      <c r="G18" s="38"/>
    </row>
    <row r="19" spans="1:7" ht="33.6" customHeight="1" x14ac:dyDescent="0.25">
      <c r="A19" s="444" t="s">
        <v>312</v>
      </c>
      <c r="B19" s="472">
        <v>79920</v>
      </c>
      <c r="C19" s="473">
        <v>0</v>
      </c>
      <c r="D19" s="474">
        <v>79920</v>
      </c>
      <c r="E19" s="38"/>
      <c r="F19" s="38"/>
      <c r="G19" s="38"/>
    </row>
    <row r="20" spans="1:7" ht="15.75" x14ac:dyDescent="0.25">
      <c r="A20" s="441" t="s">
        <v>313</v>
      </c>
      <c r="B20" s="466">
        <v>31307</v>
      </c>
      <c r="C20" s="475"/>
      <c r="D20" s="469">
        <v>31307</v>
      </c>
      <c r="E20" s="38"/>
      <c r="F20" s="38"/>
      <c r="G20" s="38"/>
    </row>
    <row r="21" spans="1:7" ht="15.75" x14ac:dyDescent="0.25">
      <c r="A21" s="441" t="s">
        <v>314</v>
      </c>
      <c r="B21" s="466">
        <v>4860</v>
      </c>
      <c r="C21" s="475"/>
      <c r="D21" s="469">
        <v>4860</v>
      </c>
      <c r="E21" s="38"/>
      <c r="F21" s="38"/>
      <c r="G21" s="38"/>
    </row>
    <row r="22" spans="1:7" ht="15.75" x14ac:dyDescent="0.25">
      <c r="A22" s="441" t="s">
        <v>315</v>
      </c>
      <c r="B22" s="466">
        <v>43403</v>
      </c>
      <c r="C22" s="475"/>
      <c r="D22" s="469">
        <v>43403</v>
      </c>
      <c r="E22" s="38"/>
      <c r="F22" s="38"/>
      <c r="G22" s="38"/>
    </row>
    <row r="23" spans="1:7" ht="15.75" x14ac:dyDescent="0.25">
      <c r="A23" s="441" t="s">
        <v>311</v>
      </c>
      <c r="B23" s="466">
        <v>350</v>
      </c>
      <c r="C23" s="475"/>
      <c r="D23" s="469">
        <v>350</v>
      </c>
      <c r="E23" s="38"/>
      <c r="F23" s="38"/>
      <c r="G23" s="38"/>
    </row>
    <row r="24" spans="1:7" ht="31.5" x14ac:dyDescent="0.25">
      <c r="A24" s="444" t="s">
        <v>316</v>
      </c>
      <c r="B24" s="465">
        <v>28878</v>
      </c>
      <c r="C24" s="465">
        <v>0</v>
      </c>
      <c r="D24" s="474">
        <v>28878</v>
      </c>
      <c r="E24" s="38"/>
      <c r="F24" s="38"/>
      <c r="G24" s="38"/>
    </row>
    <row r="25" spans="1:7" ht="15.75" x14ac:dyDescent="0.25">
      <c r="A25" s="441" t="s">
        <v>317</v>
      </c>
      <c r="B25" s="466">
        <v>1169</v>
      </c>
      <c r="C25" s="475"/>
      <c r="D25" s="468">
        <v>1169</v>
      </c>
      <c r="E25" s="38"/>
      <c r="F25" s="38"/>
      <c r="G25" s="38"/>
    </row>
    <row r="26" spans="1:7" ht="15.75" x14ac:dyDescent="0.25">
      <c r="A26" s="441" t="s">
        <v>318</v>
      </c>
      <c r="B26" s="466">
        <v>22986</v>
      </c>
      <c r="C26" s="475"/>
      <c r="D26" s="468">
        <v>22986</v>
      </c>
      <c r="E26" s="38"/>
      <c r="F26" s="38"/>
      <c r="G26" s="38"/>
    </row>
    <row r="27" spans="1:7" ht="15.75" x14ac:dyDescent="0.25">
      <c r="A27" s="441" t="s">
        <v>319</v>
      </c>
      <c r="B27" s="466">
        <v>0</v>
      </c>
      <c r="C27" s="475"/>
      <c r="D27" s="468">
        <v>0</v>
      </c>
      <c r="E27" s="38"/>
      <c r="F27" s="38"/>
      <c r="G27" s="38"/>
    </row>
    <row r="28" spans="1:7" ht="15.75" x14ac:dyDescent="0.25">
      <c r="A28" s="441" t="s">
        <v>320</v>
      </c>
      <c r="B28" s="466">
        <v>3613</v>
      </c>
      <c r="C28" s="475"/>
      <c r="D28" s="468">
        <v>3613</v>
      </c>
      <c r="E28" s="38"/>
      <c r="F28" s="38"/>
      <c r="G28" s="38"/>
    </row>
    <row r="29" spans="1:7" ht="15.75" x14ac:dyDescent="0.25">
      <c r="A29" s="441" t="s">
        <v>321</v>
      </c>
      <c r="B29" s="466">
        <v>510</v>
      </c>
      <c r="C29" s="475"/>
      <c r="D29" s="468">
        <v>510</v>
      </c>
      <c r="E29" s="38"/>
      <c r="F29" s="38"/>
      <c r="G29" s="38"/>
    </row>
    <row r="30" spans="1:7" ht="15.75" x14ac:dyDescent="0.25">
      <c r="A30" s="441" t="s">
        <v>322</v>
      </c>
      <c r="B30" s="466">
        <v>0</v>
      </c>
      <c r="C30" s="475"/>
      <c r="D30" s="468">
        <v>0</v>
      </c>
      <c r="E30" s="38"/>
      <c r="F30" s="38"/>
      <c r="G30" s="38"/>
    </row>
    <row r="31" spans="1:7" ht="19.899999999999999" customHeight="1" x14ac:dyDescent="0.25">
      <c r="A31" s="476" t="s">
        <v>323</v>
      </c>
      <c r="B31" s="466">
        <v>0</v>
      </c>
      <c r="C31" s="475"/>
      <c r="D31" s="468">
        <v>0</v>
      </c>
      <c r="E31" s="38"/>
      <c r="F31" s="38"/>
      <c r="G31" s="38"/>
    </row>
    <row r="32" spans="1:7" ht="15.75" x14ac:dyDescent="0.25">
      <c r="A32" s="441" t="s">
        <v>311</v>
      </c>
      <c r="B32" s="466">
        <v>600</v>
      </c>
      <c r="C32" s="475"/>
      <c r="D32" s="468">
        <v>600</v>
      </c>
      <c r="E32" s="38"/>
      <c r="F32" s="38"/>
      <c r="G32" s="38"/>
    </row>
    <row r="33" spans="1:7" ht="94.9" customHeight="1" x14ac:dyDescent="0.25">
      <c r="A33" s="444" t="s">
        <v>324</v>
      </c>
      <c r="B33" s="477">
        <v>12741</v>
      </c>
      <c r="C33" s="477"/>
      <c r="D33" s="474">
        <v>12741</v>
      </c>
      <c r="E33" s="38"/>
      <c r="F33" s="38"/>
      <c r="G33" s="38"/>
    </row>
    <row r="34" spans="1:7" ht="48.75" customHeight="1" x14ac:dyDescent="0.25">
      <c r="A34" s="478" t="s">
        <v>325</v>
      </c>
      <c r="B34" s="466">
        <v>8411</v>
      </c>
      <c r="C34" s="471"/>
      <c r="D34" s="469">
        <v>8411</v>
      </c>
      <c r="E34" s="38"/>
      <c r="F34" s="38"/>
      <c r="G34" s="38"/>
    </row>
    <row r="35" spans="1:7" ht="33.6" customHeight="1" x14ac:dyDescent="0.25">
      <c r="A35" s="478" t="s">
        <v>326</v>
      </c>
      <c r="B35" s="466">
        <v>2420</v>
      </c>
      <c r="C35" s="471"/>
      <c r="D35" s="469">
        <v>2420</v>
      </c>
      <c r="E35" s="38"/>
      <c r="F35" s="38"/>
      <c r="G35" s="38"/>
    </row>
    <row r="36" spans="1:7" ht="35.450000000000003" customHeight="1" x14ac:dyDescent="0.25">
      <c r="A36" s="478" t="s">
        <v>327</v>
      </c>
      <c r="B36" s="466">
        <v>1910</v>
      </c>
      <c r="C36" s="471"/>
      <c r="D36" s="469">
        <v>1910</v>
      </c>
      <c r="E36" s="38"/>
      <c r="F36" s="38"/>
      <c r="G36" s="38"/>
    </row>
    <row r="37" spans="1:7" ht="55.15" customHeight="1" x14ac:dyDescent="0.25">
      <c r="A37" s="446" t="s">
        <v>328</v>
      </c>
      <c r="B37" s="479">
        <v>300</v>
      </c>
      <c r="C37" s="479">
        <v>587</v>
      </c>
      <c r="D37" s="474">
        <v>887</v>
      </c>
      <c r="E37" s="38"/>
      <c r="F37" s="38"/>
      <c r="G37" s="38"/>
    </row>
    <row r="38" spans="1:7" ht="31.15" customHeight="1" x14ac:dyDescent="0.25">
      <c r="A38" s="449" t="s">
        <v>329</v>
      </c>
      <c r="B38" s="466">
        <v>40</v>
      </c>
      <c r="C38" s="471">
        <v>50</v>
      </c>
      <c r="D38" s="468">
        <v>90</v>
      </c>
      <c r="E38" s="38"/>
      <c r="F38" s="38"/>
      <c r="G38" s="38"/>
    </row>
    <row r="39" spans="1:7" ht="31.9" customHeight="1" x14ac:dyDescent="0.25">
      <c r="A39" s="449" t="s">
        <v>330</v>
      </c>
      <c r="B39" s="466">
        <v>40</v>
      </c>
      <c r="C39" s="471">
        <v>50</v>
      </c>
      <c r="D39" s="468">
        <v>90</v>
      </c>
      <c r="E39" s="38"/>
      <c r="F39" s="38"/>
      <c r="G39" s="38"/>
    </row>
    <row r="40" spans="1:7" ht="30.6" customHeight="1" x14ac:dyDescent="0.25">
      <c r="A40" s="449" t="s">
        <v>331</v>
      </c>
      <c r="B40" s="466">
        <v>40</v>
      </c>
      <c r="C40" s="471">
        <v>50</v>
      </c>
      <c r="D40" s="468">
        <v>90</v>
      </c>
      <c r="E40" s="38"/>
      <c r="F40" s="38"/>
      <c r="G40" s="38"/>
    </row>
    <row r="41" spans="1:7" ht="30" customHeight="1" x14ac:dyDescent="0.25">
      <c r="A41" s="449" t="s">
        <v>332</v>
      </c>
      <c r="B41" s="466">
        <v>40</v>
      </c>
      <c r="C41" s="471">
        <v>50</v>
      </c>
      <c r="D41" s="468">
        <v>90</v>
      </c>
      <c r="E41" s="38"/>
      <c r="F41" s="38"/>
      <c r="G41" s="38"/>
    </row>
    <row r="42" spans="1:7" ht="16.149999999999999" customHeight="1" x14ac:dyDescent="0.25">
      <c r="A42" s="449" t="s">
        <v>333</v>
      </c>
      <c r="B42" s="466">
        <v>0</v>
      </c>
      <c r="C42" s="471">
        <v>30</v>
      </c>
      <c r="D42" s="468">
        <v>30</v>
      </c>
      <c r="E42" s="38"/>
      <c r="F42" s="38"/>
      <c r="G42" s="38"/>
    </row>
    <row r="43" spans="1:7" ht="35.450000000000003" customHeight="1" x14ac:dyDescent="0.25">
      <c r="A43" s="449" t="s">
        <v>334</v>
      </c>
      <c r="B43" s="466">
        <v>70</v>
      </c>
      <c r="C43" s="471">
        <v>100</v>
      </c>
      <c r="D43" s="469">
        <v>170</v>
      </c>
      <c r="E43" s="38"/>
      <c r="F43" s="38"/>
      <c r="G43" s="38"/>
    </row>
    <row r="44" spans="1:7" ht="49.5" customHeight="1" x14ac:dyDescent="0.25">
      <c r="A44" s="449" t="s">
        <v>335</v>
      </c>
      <c r="B44" s="466">
        <v>0</v>
      </c>
      <c r="C44" s="471">
        <v>30</v>
      </c>
      <c r="D44" s="469">
        <v>30</v>
      </c>
      <c r="E44" s="38"/>
      <c r="F44" s="38"/>
      <c r="G44" s="38"/>
    </row>
    <row r="45" spans="1:7" ht="30.6" customHeight="1" x14ac:dyDescent="0.25">
      <c r="A45" s="449" t="s">
        <v>336</v>
      </c>
      <c r="B45" s="466">
        <v>0</v>
      </c>
      <c r="C45" s="471">
        <v>30</v>
      </c>
      <c r="D45" s="469">
        <v>30</v>
      </c>
      <c r="E45" s="38"/>
      <c r="F45" s="38"/>
      <c r="G45" s="38"/>
    </row>
    <row r="46" spans="1:7" ht="54" customHeight="1" x14ac:dyDescent="0.25">
      <c r="A46" s="449" t="s">
        <v>337</v>
      </c>
      <c r="B46" s="466">
        <v>40</v>
      </c>
      <c r="C46" s="471">
        <v>50</v>
      </c>
      <c r="D46" s="469">
        <v>90</v>
      </c>
      <c r="E46" s="38"/>
      <c r="F46" s="38"/>
      <c r="G46" s="38"/>
    </row>
    <row r="47" spans="1:7" ht="48.6" customHeight="1" x14ac:dyDescent="0.25">
      <c r="A47" s="450" t="s">
        <v>338</v>
      </c>
      <c r="B47" s="466">
        <v>0</v>
      </c>
      <c r="C47" s="471">
        <v>30</v>
      </c>
      <c r="D47" s="469">
        <v>30</v>
      </c>
      <c r="E47" s="38"/>
      <c r="F47" s="38"/>
      <c r="G47" s="38"/>
    </row>
    <row r="48" spans="1:7" ht="19.899999999999999" customHeight="1" x14ac:dyDescent="0.25">
      <c r="A48" s="450" t="s">
        <v>311</v>
      </c>
      <c r="B48" s="466">
        <v>30</v>
      </c>
      <c r="C48" s="471">
        <v>117</v>
      </c>
      <c r="D48" s="468">
        <v>147</v>
      </c>
      <c r="E48" s="38"/>
      <c r="F48" s="38"/>
      <c r="G48" s="38"/>
    </row>
    <row r="49" spans="1:7" ht="30" customHeight="1" x14ac:dyDescent="0.25">
      <c r="A49" s="441" t="s">
        <v>339</v>
      </c>
      <c r="B49" s="480">
        <v>123825</v>
      </c>
      <c r="C49" s="471"/>
      <c r="D49" s="481">
        <v>123825</v>
      </c>
      <c r="E49" s="38"/>
      <c r="F49" s="38"/>
      <c r="G49" s="38"/>
    </row>
    <row r="50" spans="1:7" ht="19.899999999999999" customHeight="1" x14ac:dyDescent="0.25">
      <c r="A50" s="620" t="s">
        <v>340</v>
      </c>
      <c r="B50" s="621"/>
      <c r="C50" s="622"/>
      <c r="D50" s="623"/>
      <c r="E50" s="38"/>
      <c r="F50" s="38"/>
      <c r="G50" s="38"/>
    </row>
    <row r="51" spans="1:7" ht="19.899999999999999" customHeight="1" x14ac:dyDescent="0.25">
      <c r="A51" s="624" t="s">
        <v>341</v>
      </c>
      <c r="B51" s="625"/>
      <c r="C51" s="625"/>
      <c r="D51" s="626"/>
      <c r="E51" s="38"/>
      <c r="F51" s="38"/>
      <c r="G51" s="38"/>
    </row>
    <row r="52" spans="1:7" ht="41.25" customHeight="1" x14ac:dyDescent="0.25">
      <c r="A52" s="459" t="s">
        <v>342</v>
      </c>
      <c r="B52" s="466">
        <v>59220</v>
      </c>
      <c r="C52" s="471"/>
      <c r="D52" s="481">
        <v>59220</v>
      </c>
      <c r="E52" s="38"/>
      <c r="F52" s="38"/>
      <c r="G52" s="38"/>
    </row>
    <row r="53" spans="1:7" ht="15.6" customHeight="1" x14ac:dyDescent="0.25">
      <c r="A53" s="459" t="s">
        <v>343</v>
      </c>
      <c r="B53" s="466">
        <v>1460</v>
      </c>
      <c r="C53" s="471"/>
      <c r="D53" s="481">
        <v>1460</v>
      </c>
      <c r="E53" s="38"/>
      <c r="F53" s="38"/>
      <c r="G53" s="38"/>
    </row>
    <row r="54" spans="1:7" ht="24.75" customHeight="1" x14ac:dyDescent="0.25">
      <c r="A54" s="482" t="s">
        <v>344</v>
      </c>
      <c r="B54" s="466">
        <v>1400</v>
      </c>
      <c r="C54" s="471">
        <v>700</v>
      </c>
      <c r="D54" s="481">
        <v>2100</v>
      </c>
      <c r="E54" s="38"/>
      <c r="F54" s="38"/>
      <c r="G54" s="38"/>
    </row>
    <row r="55" spans="1:7" ht="56.25" customHeight="1" x14ac:dyDescent="0.25">
      <c r="A55" s="459" t="s">
        <v>345</v>
      </c>
      <c r="B55" s="466">
        <v>11000</v>
      </c>
      <c r="C55" s="471"/>
      <c r="D55" s="481">
        <v>11000</v>
      </c>
      <c r="E55" s="38"/>
      <c r="F55" s="38"/>
      <c r="G55" s="38"/>
    </row>
    <row r="56" spans="1:7" ht="26.45" customHeight="1" x14ac:dyDescent="0.25">
      <c r="A56" s="459" t="s">
        <v>346</v>
      </c>
      <c r="B56" s="466">
        <v>2500</v>
      </c>
      <c r="C56" s="471"/>
      <c r="D56" s="481">
        <v>2500</v>
      </c>
      <c r="E56" s="38"/>
      <c r="F56" s="38"/>
      <c r="G56" s="38"/>
    </row>
    <row r="57" spans="1:7" ht="33.75" customHeight="1" x14ac:dyDescent="0.25">
      <c r="A57" s="459" t="s">
        <v>347</v>
      </c>
      <c r="B57" s="466">
        <v>8800</v>
      </c>
      <c r="C57" s="471"/>
      <c r="D57" s="481">
        <v>8800</v>
      </c>
      <c r="E57" s="38"/>
      <c r="F57" s="38"/>
      <c r="G57" s="38"/>
    </row>
    <row r="58" spans="1:7" ht="22.15" customHeight="1" x14ac:dyDescent="0.25">
      <c r="A58" s="455" t="s">
        <v>348</v>
      </c>
      <c r="B58" s="483">
        <v>1550</v>
      </c>
      <c r="C58" s="483"/>
      <c r="D58" s="481">
        <v>1550</v>
      </c>
      <c r="E58" s="38"/>
      <c r="F58" s="38"/>
      <c r="G58" s="38"/>
    </row>
    <row r="59" spans="1:7" ht="21" customHeight="1" x14ac:dyDescent="0.25">
      <c r="A59" s="459" t="s">
        <v>349</v>
      </c>
      <c r="B59" s="466">
        <v>370</v>
      </c>
      <c r="C59" s="471"/>
      <c r="D59" s="481">
        <v>370</v>
      </c>
      <c r="E59" s="38"/>
      <c r="F59" s="38"/>
      <c r="G59" s="38"/>
    </row>
    <row r="60" spans="1:7" ht="21.75" customHeight="1" x14ac:dyDescent="0.25">
      <c r="A60" s="459" t="s">
        <v>350</v>
      </c>
      <c r="B60" s="466">
        <v>1180</v>
      </c>
      <c r="C60" s="471"/>
      <c r="D60" s="481">
        <v>1180</v>
      </c>
      <c r="E60" s="38"/>
      <c r="F60" s="38"/>
      <c r="G60" s="38"/>
    </row>
    <row r="61" spans="1:7" ht="39" customHeight="1" x14ac:dyDescent="0.25">
      <c r="A61" s="459" t="s">
        <v>351</v>
      </c>
      <c r="B61" s="466">
        <v>2500</v>
      </c>
      <c r="C61" s="471"/>
      <c r="D61" s="481">
        <v>2500</v>
      </c>
      <c r="E61" s="38"/>
      <c r="F61" s="38"/>
      <c r="G61" s="38"/>
    </row>
    <row r="62" spans="1:7" ht="30.6" customHeight="1" x14ac:dyDescent="0.25">
      <c r="A62" s="444" t="s">
        <v>352</v>
      </c>
      <c r="B62" s="483">
        <v>12600</v>
      </c>
      <c r="C62" s="483"/>
      <c r="D62" s="481">
        <v>12600</v>
      </c>
      <c r="E62" s="38"/>
      <c r="F62" s="38"/>
      <c r="G62" s="38"/>
    </row>
    <row r="63" spans="1:7" ht="30" customHeight="1" x14ac:dyDescent="0.25">
      <c r="A63" s="490" t="s">
        <v>353</v>
      </c>
      <c r="B63" s="466">
        <v>1500</v>
      </c>
      <c r="C63" s="471"/>
      <c r="D63" s="481">
        <v>1500</v>
      </c>
      <c r="E63" s="38"/>
      <c r="F63" s="38"/>
      <c r="G63" s="38"/>
    </row>
    <row r="64" spans="1:7" ht="39" customHeight="1" x14ac:dyDescent="0.25">
      <c r="A64" s="491" t="s">
        <v>354</v>
      </c>
      <c r="B64" s="466">
        <v>11100</v>
      </c>
      <c r="C64" s="471"/>
      <c r="D64" s="481">
        <v>11100</v>
      </c>
      <c r="E64" s="38"/>
      <c r="F64" s="38"/>
      <c r="G64" s="38"/>
    </row>
    <row r="65" spans="1:7" ht="19.149999999999999" customHeight="1" x14ac:dyDescent="0.25">
      <c r="A65" s="627" t="s">
        <v>355</v>
      </c>
      <c r="B65" s="628"/>
      <c r="C65" s="628"/>
      <c r="D65" s="629"/>
      <c r="E65" s="38"/>
      <c r="F65" s="38"/>
      <c r="G65" s="38"/>
    </row>
    <row r="66" spans="1:7" ht="30.6" customHeight="1" x14ac:dyDescent="0.25">
      <c r="A66" s="459" t="s">
        <v>356</v>
      </c>
      <c r="B66" s="466">
        <v>3150</v>
      </c>
      <c r="C66" s="484"/>
      <c r="D66" s="481">
        <v>3150</v>
      </c>
      <c r="E66" s="38"/>
      <c r="F66" s="38"/>
      <c r="G66" s="38"/>
    </row>
    <row r="67" spans="1:7" ht="41.25" customHeight="1" x14ac:dyDescent="0.25">
      <c r="A67" s="459" t="s">
        <v>357</v>
      </c>
      <c r="B67" s="466">
        <v>400</v>
      </c>
      <c r="C67" s="485"/>
      <c r="D67" s="486">
        <v>400</v>
      </c>
      <c r="E67" s="38"/>
      <c r="F67" s="38"/>
      <c r="G67" s="38"/>
    </row>
    <row r="68" spans="1:7" ht="21" customHeight="1" x14ac:dyDescent="0.25">
      <c r="A68" s="459" t="s">
        <v>358</v>
      </c>
      <c r="B68" s="466">
        <v>100</v>
      </c>
      <c r="C68" s="471"/>
      <c r="D68" s="481">
        <v>100</v>
      </c>
      <c r="E68" s="38"/>
      <c r="F68" s="38"/>
      <c r="G68" s="38"/>
    </row>
    <row r="69" spans="1:7" ht="24" customHeight="1" x14ac:dyDescent="0.25">
      <c r="A69" s="242" t="s">
        <v>359</v>
      </c>
      <c r="B69" s="466">
        <v>50</v>
      </c>
      <c r="C69" s="471"/>
      <c r="D69" s="481">
        <v>50</v>
      </c>
      <c r="E69" s="38"/>
      <c r="F69" s="38"/>
      <c r="G69" s="38"/>
    </row>
    <row r="70" spans="1:7" ht="46.15" customHeight="1" x14ac:dyDescent="0.25">
      <c r="A70" s="459" t="s">
        <v>360</v>
      </c>
      <c r="B70" s="466">
        <v>280</v>
      </c>
      <c r="C70" s="471"/>
      <c r="D70" s="481">
        <v>280</v>
      </c>
      <c r="E70" s="38"/>
      <c r="F70" s="38"/>
      <c r="G70" s="38"/>
    </row>
    <row r="71" spans="1:7" ht="14.45" customHeight="1" x14ac:dyDescent="0.25">
      <c r="A71" s="606" t="s">
        <v>361</v>
      </c>
      <c r="B71" s="607"/>
      <c r="C71" s="607"/>
      <c r="D71" s="608"/>
      <c r="E71" s="38"/>
      <c r="F71" s="38"/>
      <c r="G71" s="38"/>
    </row>
    <row r="72" spans="1:7" ht="130.5" customHeight="1" x14ac:dyDescent="0.25">
      <c r="A72" s="482" t="s">
        <v>362</v>
      </c>
      <c r="B72" s="466">
        <v>7500</v>
      </c>
      <c r="C72" s="471"/>
      <c r="D72" s="481">
        <v>7500</v>
      </c>
      <c r="E72" s="38"/>
      <c r="F72" s="38"/>
      <c r="G72" s="38"/>
    </row>
    <row r="73" spans="1:7" ht="49.15" customHeight="1" thickBot="1" x14ac:dyDescent="0.3">
      <c r="A73" s="460" t="s">
        <v>363</v>
      </c>
      <c r="B73" s="487">
        <v>6200</v>
      </c>
      <c r="C73" s="488"/>
      <c r="D73" s="489">
        <v>6200</v>
      </c>
      <c r="E73" s="38"/>
      <c r="F73" s="38"/>
      <c r="G73" s="38"/>
    </row>
  </sheetData>
  <mergeCells count="11">
    <mergeCell ref="A8:D8"/>
    <mergeCell ref="A71:D71"/>
    <mergeCell ref="A2:D3"/>
    <mergeCell ref="A4:B4"/>
    <mergeCell ref="A5:A6"/>
    <mergeCell ref="B5:D5"/>
    <mergeCell ref="A7:D7"/>
    <mergeCell ref="A9:D9"/>
    <mergeCell ref="A50:D50"/>
    <mergeCell ref="A51:D51"/>
    <mergeCell ref="A65:D65"/>
  </mergeCells>
  <pageMargins left="0.70866141732283472" right="0.70866141732283472" top="0.74803149606299213" bottom="0.74803149606299213" header="0.31496062992125984" footer="0.31496062992125984"/>
  <pageSetup paperSize="9" scale="80" fitToHeight="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63"/>
  <sheetViews>
    <sheetView view="pageBreakPreview" topLeftCell="A31" zoomScale="60" zoomScaleNormal="78" workbookViewId="0">
      <selection activeCell="B35" sqref="B35"/>
    </sheetView>
  </sheetViews>
  <sheetFormatPr defaultRowHeight="15.75" x14ac:dyDescent="0.25"/>
  <cols>
    <col min="1" max="1" width="30.7109375" style="1" customWidth="1"/>
    <col min="2" max="2" width="40.140625" style="1" customWidth="1"/>
    <col min="3" max="3" width="30.28515625" style="1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228" max="228" width="34" customWidth="1"/>
    <col min="229" max="229" width="11.28515625" customWidth="1"/>
    <col min="230" max="230" width="11" customWidth="1"/>
    <col min="238" max="239" width="10.7109375" customWidth="1"/>
    <col min="241" max="241" width="11.5703125" customWidth="1"/>
    <col min="242" max="242" width="13.7109375" customWidth="1"/>
    <col min="243" max="246" width="9.28515625" customWidth="1"/>
  </cols>
  <sheetData>
    <row r="1" spans="1:9" ht="44.45" customHeight="1" x14ac:dyDescent="0.3">
      <c r="B1" s="636" t="s">
        <v>0</v>
      </c>
      <c r="C1" s="636"/>
      <c r="D1" s="636"/>
      <c r="E1" s="636"/>
      <c r="F1" s="636"/>
      <c r="G1" s="636"/>
      <c r="H1" s="636"/>
      <c r="I1" s="636"/>
    </row>
    <row r="2" spans="1:9" ht="15.6" customHeight="1" thickBot="1" x14ac:dyDescent="0.3">
      <c r="A2" s="2" t="s">
        <v>105</v>
      </c>
      <c r="B2" s="1" t="s">
        <v>106</v>
      </c>
    </row>
    <row r="3" spans="1:9" ht="15.6" customHeight="1" x14ac:dyDescent="0.25">
      <c r="A3" s="637" t="s">
        <v>2</v>
      </c>
      <c r="B3" s="640" t="s">
        <v>3</v>
      </c>
      <c r="C3" s="521" t="s">
        <v>4</v>
      </c>
      <c r="D3" s="524" t="s">
        <v>5</v>
      </c>
      <c r="E3" s="643" t="s">
        <v>6</v>
      </c>
      <c r="F3" s="643"/>
      <c r="G3" s="643"/>
      <c r="H3" s="643"/>
      <c r="I3" s="644"/>
    </row>
    <row r="4" spans="1:9" ht="52.9" customHeight="1" x14ac:dyDescent="0.25">
      <c r="A4" s="638"/>
      <c r="B4" s="641"/>
      <c r="C4" s="522"/>
      <c r="D4" s="525"/>
      <c r="E4" s="525" t="s">
        <v>7</v>
      </c>
      <c r="F4" s="525" t="s">
        <v>8</v>
      </c>
      <c r="G4" s="525"/>
      <c r="H4" s="525"/>
      <c r="I4" s="529" t="s">
        <v>9</v>
      </c>
    </row>
    <row r="5" spans="1:9" ht="55.9" customHeight="1" thickBot="1" x14ac:dyDescent="0.3">
      <c r="A5" s="639"/>
      <c r="B5" s="642"/>
      <c r="C5" s="523"/>
      <c r="D5" s="526"/>
      <c r="E5" s="526"/>
      <c r="F5" s="3" t="s">
        <v>10</v>
      </c>
      <c r="G5" s="3" t="s">
        <v>11</v>
      </c>
      <c r="H5" s="3" t="s">
        <v>12</v>
      </c>
      <c r="I5" s="530"/>
    </row>
    <row r="6" spans="1:9" ht="31.15" customHeight="1" x14ac:dyDescent="0.25">
      <c r="A6" s="630" t="s">
        <v>16</v>
      </c>
      <c r="B6" s="4" t="s">
        <v>17</v>
      </c>
      <c r="C6" s="5" t="s">
        <v>18</v>
      </c>
      <c r="D6" s="6"/>
      <c r="E6" s="6"/>
      <c r="F6" s="6">
        <f>G6+H6</f>
        <v>0</v>
      </c>
      <c r="G6" s="6"/>
      <c r="H6" s="6"/>
      <c r="I6" s="6"/>
    </row>
    <row r="7" spans="1:9" ht="34.15" customHeight="1" x14ac:dyDescent="0.25">
      <c r="A7" s="630"/>
      <c r="B7" s="8" t="s">
        <v>19</v>
      </c>
      <c r="C7" s="9" t="s">
        <v>18</v>
      </c>
      <c r="D7" s="6"/>
      <c r="E7" s="6"/>
      <c r="F7" s="6"/>
      <c r="G7" s="6"/>
      <c r="H7" s="6"/>
      <c r="I7" s="6"/>
    </row>
    <row r="8" spans="1:9" ht="34.15" customHeight="1" x14ac:dyDescent="0.25">
      <c r="A8" s="630"/>
      <c r="B8" s="10" t="s">
        <v>20</v>
      </c>
      <c r="C8" s="9" t="s">
        <v>18</v>
      </c>
      <c r="D8" s="7"/>
      <c r="E8" s="7"/>
      <c r="F8" s="7">
        <f t="shared" ref="F8:F55" si="0">G8+H8</f>
        <v>0</v>
      </c>
      <c r="G8" s="7"/>
      <c r="H8" s="7"/>
      <c r="I8" s="7"/>
    </row>
    <row r="9" spans="1:9" ht="26.45" customHeight="1" x14ac:dyDescent="0.25">
      <c r="A9" s="631"/>
      <c r="B9" s="8" t="s">
        <v>21</v>
      </c>
      <c r="C9" s="9" t="s">
        <v>22</v>
      </c>
      <c r="D9" s="7"/>
      <c r="E9" s="7"/>
      <c r="F9" s="7">
        <f t="shared" si="0"/>
        <v>0</v>
      </c>
      <c r="G9" s="7"/>
      <c r="H9" s="7"/>
      <c r="I9" s="7"/>
    </row>
    <row r="10" spans="1:9" ht="32.450000000000003" customHeight="1" x14ac:dyDescent="0.25">
      <c r="A10" s="8" t="s">
        <v>23</v>
      </c>
      <c r="B10" s="8" t="s">
        <v>24</v>
      </c>
      <c r="C10" s="9" t="s">
        <v>18</v>
      </c>
      <c r="D10" s="7">
        <v>102</v>
      </c>
      <c r="E10" s="7"/>
      <c r="F10" s="7">
        <f t="shared" si="0"/>
        <v>0</v>
      </c>
      <c r="G10" s="7"/>
      <c r="H10" s="7"/>
      <c r="I10" s="7"/>
    </row>
    <row r="11" spans="1:9" x14ac:dyDescent="0.25">
      <c r="A11" s="8" t="s">
        <v>25</v>
      </c>
      <c r="B11" s="8" t="s">
        <v>26</v>
      </c>
      <c r="C11" s="9" t="s">
        <v>25</v>
      </c>
      <c r="D11" s="7">
        <v>1246</v>
      </c>
      <c r="E11" s="14">
        <v>2</v>
      </c>
      <c r="F11" s="7">
        <f t="shared" si="0"/>
        <v>0</v>
      </c>
      <c r="G11" s="7"/>
      <c r="H11" s="7"/>
      <c r="I11" s="14">
        <v>100</v>
      </c>
    </row>
    <row r="12" spans="1:9" x14ac:dyDescent="0.25">
      <c r="A12" s="8" t="s">
        <v>27</v>
      </c>
      <c r="B12" s="8" t="s">
        <v>28</v>
      </c>
      <c r="C12" s="9" t="s">
        <v>27</v>
      </c>
      <c r="D12" s="7">
        <f>634+247</f>
        <v>881</v>
      </c>
      <c r="E12" s="14">
        <v>568</v>
      </c>
      <c r="F12" s="7">
        <f t="shared" si="0"/>
        <v>0</v>
      </c>
      <c r="G12" s="7"/>
      <c r="H12" s="7"/>
      <c r="I12" s="14">
        <v>100</v>
      </c>
    </row>
    <row r="13" spans="1:9" x14ac:dyDescent="0.25">
      <c r="A13" s="8" t="s">
        <v>29</v>
      </c>
      <c r="B13" s="8" t="s">
        <v>30</v>
      </c>
      <c r="C13" s="9" t="s">
        <v>18</v>
      </c>
      <c r="D13" s="7"/>
      <c r="E13" s="14"/>
      <c r="F13" s="7">
        <f t="shared" si="0"/>
        <v>0</v>
      </c>
      <c r="G13" s="7"/>
      <c r="H13" s="7"/>
      <c r="I13" s="14"/>
    </row>
    <row r="14" spans="1:9" x14ac:dyDescent="0.25">
      <c r="A14" s="12" t="s">
        <v>31</v>
      </c>
      <c r="B14" s="12" t="s">
        <v>32</v>
      </c>
      <c r="C14" s="13" t="s">
        <v>18</v>
      </c>
      <c r="D14" s="7"/>
      <c r="E14" s="14"/>
      <c r="F14" s="7">
        <f t="shared" si="0"/>
        <v>0</v>
      </c>
      <c r="G14" s="7"/>
      <c r="H14" s="7"/>
      <c r="I14" s="14"/>
    </row>
    <row r="15" spans="1:9" ht="31.5" x14ac:dyDescent="0.25">
      <c r="A15" s="8" t="s">
        <v>33</v>
      </c>
      <c r="B15" s="8" t="s">
        <v>34</v>
      </c>
      <c r="C15" s="9" t="s">
        <v>35</v>
      </c>
      <c r="D15" s="7">
        <v>481</v>
      </c>
      <c r="E15" s="14"/>
      <c r="F15" s="7">
        <f t="shared" si="0"/>
        <v>0</v>
      </c>
      <c r="G15" s="7"/>
      <c r="H15" s="7"/>
      <c r="I15" s="14">
        <v>3</v>
      </c>
    </row>
    <row r="16" spans="1:9" x14ac:dyDescent="0.25">
      <c r="A16" s="8" t="s">
        <v>36</v>
      </c>
      <c r="B16" s="8" t="s">
        <v>37</v>
      </c>
      <c r="C16" s="9" t="s">
        <v>38</v>
      </c>
      <c r="D16" s="7">
        <v>380</v>
      </c>
      <c r="E16" s="14">
        <v>380</v>
      </c>
      <c r="F16" s="7">
        <f t="shared" si="0"/>
        <v>0</v>
      </c>
      <c r="G16" s="7"/>
      <c r="H16" s="7"/>
      <c r="I16" s="14">
        <f>60</f>
        <v>60</v>
      </c>
    </row>
    <row r="17" spans="1:9" ht="24.6" customHeight="1" x14ac:dyDescent="0.25">
      <c r="A17" s="8" t="s">
        <v>39</v>
      </c>
      <c r="B17" s="8" t="s">
        <v>40</v>
      </c>
      <c r="C17" s="9"/>
      <c r="D17" s="7">
        <v>803</v>
      </c>
      <c r="E17" s="14"/>
      <c r="F17" s="7">
        <f t="shared" si="0"/>
        <v>0</v>
      </c>
      <c r="G17" s="7"/>
      <c r="H17" s="7"/>
      <c r="I17" s="14">
        <v>13</v>
      </c>
    </row>
    <row r="18" spans="1:9" ht="35.450000000000003" customHeight="1" x14ac:dyDescent="0.25">
      <c r="A18" s="504" t="s">
        <v>41</v>
      </c>
      <c r="B18" s="504" t="s">
        <v>42</v>
      </c>
      <c r="C18" s="9" t="s">
        <v>43</v>
      </c>
      <c r="D18" s="14"/>
      <c r="E18" s="14"/>
      <c r="F18" s="14">
        <f t="shared" si="0"/>
        <v>0</v>
      </c>
      <c r="G18" s="14"/>
      <c r="H18" s="14"/>
      <c r="I18" s="14"/>
    </row>
    <row r="19" spans="1:9" ht="31.5" x14ac:dyDescent="0.25">
      <c r="A19" s="506"/>
      <c r="B19" s="506"/>
      <c r="C19" s="9" t="s">
        <v>44</v>
      </c>
      <c r="D19" s="14"/>
      <c r="E19" s="14"/>
      <c r="F19" s="14">
        <f t="shared" si="0"/>
        <v>0</v>
      </c>
      <c r="G19" s="14"/>
      <c r="H19" s="14"/>
      <c r="I19" s="14"/>
    </row>
    <row r="20" spans="1:9" x14ac:dyDescent="0.25">
      <c r="A20" s="8" t="s">
        <v>45</v>
      </c>
      <c r="B20" s="8" t="s">
        <v>46</v>
      </c>
      <c r="C20" s="9" t="s">
        <v>47</v>
      </c>
      <c r="D20" s="7">
        <v>429</v>
      </c>
      <c r="E20" s="7"/>
      <c r="F20" s="7">
        <f t="shared" si="0"/>
        <v>0</v>
      </c>
      <c r="G20" s="7"/>
      <c r="H20" s="7"/>
      <c r="I20" s="14">
        <v>15</v>
      </c>
    </row>
    <row r="21" spans="1:9" ht="16.149999999999999" customHeight="1" x14ac:dyDescent="0.25">
      <c r="A21" s="12" t="s">
        <v>48</v>
      </c>
      <c r="B21" s="12" t="s">
        <v>49</v>
      </c>
      <c r="C21" s="13" t="s">
        <v>18</v>
      </c>
      <c r="D21" s="7"/>
      <c r="E21" s="7"/>
      <c r="F21" s="7">
        <f t="shared" si="0"/>
        <v>0</v>
      </c>
      <c r="G21" s="7"/>
      <c r="H21" s="7"/>
      <c r="I21" s="14"/>
    </row>
    <row r="22" spans="1:9" ht="16.149999999999999" customHeight="1" x14ac:dyDescent="0.25">
      <c r="A22" s="632" t="s">
        <v>50</v>
      </c>
      <c r="B22" s="8" t="s">
        <v>51</v>
      </c>
      <c r="C22" s="9" t="s">
        <v>18</v>
      </c>
      <c r="D22" s="7">
        <v>1295</v>
      </c>
      <c r="E22" s="7"/>
      <c r="F22" s="7">
        <f t="shared" si="0"/>
        <v>0</v>
      </c>
      <c r="G22" s="7"/>
      <c r="H22" s="7"/>
      <c r="I22" s="14">
        <v>600</v>
      </c>
    </row>
    <row r="23" spans="1:9" ht="43.9" customHeight="1" x14ac:dyDescent="0.25">
      <c r="A23" s="633"/>
      <c r="B23" s="15" t="s">
        <v>52</v>
      </c>
      <c r="C23" s="16" t="s">
        <v>35</v>
      </c>
      <c r="D23" s="7">
        <f>1605+8</f>
        <v>1613</v>
      </c>
      <c r="E23" s="7"/>
      <c r="F23" s="7">
        <f t="shared" si="0"/>
        <v>0</v>
      </c>
      <c r="G23" s="7"/>
      <c r="H23" s="7"/>
      <c r="I23" s="14">
        <v>1438</v>
      </c>
    </row>
    <row r="24" spans="1:9" ht="31.5" x14ac:dyDescent="0.25">
      <c r="A24" s="8" t="s">
        <v>53</v>
      </c>
      <c r="B24" s="8" t="s">
        <v>54</v>
      </c>
      <c r="C24" s="16" t="s">
        <v>43</v>
      </c>
      <c r="D24" s="7">
        <v>803</v>
      </c>
      <c r="E24" s="7">
        <v>2</v>
      </c>
      <c r="F24" s="7">
        <f t="shared" si="0"/>
        <v>0</v>
      </c>
      <c r="G24" s="7"/>
      <c r="H24" s="7"/>
      <c r="I24" s="14">
        <v>18</v>
      </c>
    </row>
    <row r="25" spans="1:9" x14ac:dyDescent="0.25">
      <c r="A25" s="632" t="s">
        <v>55</v>
      </c>
      <c r="B25" s="8" t="s">
        <v>56</v>
      </c>
      <c r="C25" s="9" t="s">
        <v>18</v>
      </c>
      <c r="D25" s="7">
        <f>D26+D27+D28</f>
        <v>0</v>
      </c>
      <c r="E25" s="7">
        <f>E26+E27+E28</f>
        <v>0</v>
      </c>
      <c r="F25" s="7">
        <f t="shared" si="0"/>
        <v>0</v>
      </c>
      <c r="G25" s="7">
        <f>G26+G27+G28</f>
        <v>0</v>
      </c>
      <c r="H25" s="7">
        <f>H26+H27+H28</f>
        <v>0</v>
      </c>
      <c r="I25" s="7">
        <f>I26+I27+I28</f>
        <v>0</v>
      </c>
    </row>
    <row r="26" spans="1:9" x14ac:dyDescent="0.25">
      <c r="A26" s="634"/>
      <c r="B26" s="10" t="s">
        <v>57</v>
      </c>
      <c r="C26" s="9" t="s">
        <v>18</v>
      </c>
      <c r="D26" s="7">
        <f>F26</f>
        <v>0</v>
      </c>
      <c r="E26" s="7"/>
      <c r="F26" s="7">
        <f t="shared" si="0"/>
        <v>0</v>
      </c>
      <c r="G26" s="7"/>
      <c r="H26" s="7"/>
      <c r="I26" s="14"/>
    </row>
    <row r="27" spans="1:9" ht="83.45" customHeight="1" x14ac:dyDescent="0.25">
      <c r="A27" s="634"/>
      <c r="B27" s="10" t="s">
        <v>58</v>
      </c>
      <c r="C27" s="9" t="s">
        <v>18</v>
      </c>
      <c r="D27" s="7">
        <f>F27</f>
        <v>0</v>
      </c>
      <c r="E27" s="7"/>
      <c r="F27" s="7">
        <f t="shared" si="0"/>
        <v>0</v>
      </c>
      <c r="G27" s="7"/>
      <c r="H27" s="7"/>
      <c r="I27" s="14"/>
    </row>
    <row r="28" spans="1:9" ht="63" x14ac:dyDescent="0.25">
      <c r="A28" s="633"/>
      <c r="B28" s="10" t="s">
        <v>59</v>
      </c>
      <c r="C28" s="9" t="s">
        <v>18</v>
      </c>
      <c r="D28" s="7">
        <f>F28</f>
        <v>0</v>
      </c>
      <c r="E28" s="7"/>
      <c r="F28" s="7">
        <f t="shared" si="0"/>
        <v>0</v>
      </c>
      <c r="G28" s="7"/>
      <c r="H28" s="7"/>
      <c r="I28" s="14"/>
    </row>
    <row r="29" spans="1:9" ht="31.5" x14ac:dyDescent="0.25">
      <c r="A29" s="635" t="s">
        <v>60</v>
      </c>
      <c r="B29" s="8" t="s">
        <v>61</v>
      </c>
      <c r="C29" s="9" t="s">
        <v>35</v>
      </c>
      <c r="D29" s="7">
        <v>901</v>
      </c>
      <c r="E29" s="14"/>
      <c r="F29" s="7">
        <f t="shared" si="0"/>
        <v>0</v>
      </c>
      <c r="G29" s="7"/>
      <c r="H29" s="7"/>
      <c r="I29" s="14"/>
    </row>
    <row r="30" spans="1:9" ht="47.25" x14ac:dyDescent="0.25">
      <c r="A30" s="635"/>
      <c r="B30" s="8" t="s">
        <v>62</v>
      </c>
      <c r="C30" s="9" t="s">
        <v>35</v>
      </c>
      <c r="D30" s="7">
        <v>1324</v>
      </c>
      <c r="E30" s="14"/>
      <c r="F30" s="7">
        <f t="shared" si="0"/>
        <v>0</v>
      </c>
      <c r="G30" s="7"/>
      <c r="H30" s="7"/>
      <c r="I30" s="14"/>
    </row>
    <row r="31" spans="1:9" x14ac:dyDescent="0.25">
      <c r="A31" s="635"/>
      <c r="B31" s="17" t="s">
        <v>63</v>
      </c>
      <c r="C31" s="9" t="s">
        <v>18</v>
      </c>
      <c r="D31" s="7">
        <v>547</v>
      </c>
      <c r="E31" s="14"/>
      <c r="F31" s="7">
        <f t="shared" si="0"/>
        <v>0</v>
      </c>
      <c r="G31" s="7"/>
      <c r="H31" s="7"/>
      <c r="I31" s="14"/>
    </row>
    <row r="32" spans="1:9" x14ac:dyDescent="0.25">
      <c r="A32" s="504" t="s">
        <v>64</v>
      </c>
      <c r="B32" s="504" t="s">
        <v>65</v>
      </c>
      <c r="C32" s="9" t="s">
        <v>64</v>
      </c>
      <c r="D32" s="14">
        <v>1325</v>
      </c>
      <c r="E32" s="14"/>
      <c r="F32" s="14">
        <f t="shared" si="0"/>
        <v>0</v>
      </c>
      <c r="G32" s="14"/>
      <c r="H32" s="14"/>
      <c r="I32" s="14">
        <v>180</v>
      </c>
    </row>
    <row r="33" spans="1:9" ht="31.5" x14ac:dyDescent="0.25">
      <c r="A33" s="505"/>
      <c r="B33" s="505"/>
      <c r="C33" s="9" t="s">
        <v>35</v>
      </c>
      <c r="D33" s="14"/>
      <c r="E33" s="14"/>
      <c r="F33" s="14">
        <f t="shared" si="0"/>
        <v>0</v>
      </c>
      <c r="G33" s="14"/>
      <c r="H33" s="14"/>
      <c r="I33" s="14"/>
    </row>
    <row r="34" spans="1:9" x14ac:dyDescent="0.25">
      <c r="A34" s="506"/>
      <c r="B34" s="506"/>
      <c r="C34" s="9" t="s">
        <v>66</v>
      </c>
      <c r="D34" s="14"/>
      <c r="E34" s="14"/>
      <c r="F34" s="14">
        <f>G34+H34</f>
        <v>0</v>
      </c>
      <c r="G34" s="14"/>
      <c r="H34" s="14"/>
      <c r="I34" s="14"/>
    </row>
    <row r="35" spans="1:9" ht="31.5" x14ac:dyDescent="0.25">
      <c r="A35" s="18" t="s">
        <v>67</v>
      </c>
      <c r="B35" s="19" t="s">
        <v>68</v>
      </c>
      <c r="C35" s="20" t="s">
        <v>67</v>
      </c>
      <c r="D35" s="7"/>
      <c r="E35" s="7"/>
      <c r="F35" s="7">
        <f t="shared" si="0"/>
        <v>0</v>
      </c>
      <c r="G35" s="7"/>
      <c r="H35" s="7"/>
      <c r="I35" s="14"/>
    </row>
    <row r="36" spans="1:9" ht="16.149999999999999" customHeight="1" x14ac:dyDescent="0.25">
      <c r="A36" s="8" t="s">
        <v>69</v>
      </c>
      <c r="B36" s="8" t="s">
        <v>70</v>
      </c>
      <c r="C36" s="9" t="s">
        <v>18</v>
      </c>
      <c r="D36" s="7">
        <v>588</v>
      </c>
      <c r="E36" s="7"/>
      <c r="F36" s="7">
        <f t="shared" si="0"/>
        <v>0</v>
      </c>
      <c r="G36" s="7"/>
      <c r="H36" s="7"/>
      <c r="I36" s="14"/>
    </row>
    <row r="37" spans="1:9" x14ac:dyDescent="0.25">
      <c r="A37" s="12" t="s">
        <v>38</v>
      </c>
      <c r="B37" s="12" t="s">
        <v>71</v>
      </c>
      <c r="C37" s="13" t="s">
        <v>38</v>
      </c>
      <c r="D37" s="7"/>
      <c r="E37" s="7"/>
      <c r="F37" s="7">
        <f t="shared" si="0"/>
        <v>0</v>
      </c>
      <c r="G37" s="7"/>
      <c r="H37" s="7"/>
      <c r="I37" s="14"/>
    </row>
    <row r="38" spans="1:9" x14ac:dyDescent="0.25">
      <c r="A38" s="12" t="s">
        <v>72</v>
      </c>
      <c r="B38" s="12" t="s">
        <v>73</v>
      </c>
      <c r="C38" s="13" t="s">
        <v>72</v>
      </c>
      <c r="D38" s="7">
        <v>2558</v>
      </c>
      <c r="E38" s="7"/>
      <c r="F38" s="7">
        <f t="shared" si="0"/>
        <v>0</v>
      </c>
      <c r="G38" s="7"/>
      <c r="H38" s="7"/>
      <c r="I38" s="14">
        <v>80</v>
      </c>
    </row>
    <row r="39" spans="1:9" x14ac:dyDescent="0.25">
      <c r="A39" s="8" t="s">
        <v>74</v>
      </c>
      <c r="B39" s="8" t="s">
        <v>75</v>
      </c>
      <c r="C39" s="9" t="s">
        <v>74</v>
      </c>
      <c r="D39" s="35">
        <v>4389</v>
      </c>
      <c r="E39" s="7"/>
      <c r="F39" s="7">
        <f t="shared" si="0"/>
        <v>0</v>
      </c>
      <c r="G39" s="7"/>
      <c r="H39" s="7"/>
      <c r="I39" s="14">
        <v>400</v>
      </c>
    </row>
    <row r="40" spans="1:9" x14ac:dyDescent="0.25">
      <c r="A40" s="8" t="s">
        <v>47</v>
      </c>
      <c r="B40" s="8" t="s">
        <v>76</v>
      </c>
      <c r="C40" s="9" t="s">
        <v>47</v>
      </c>
      <c r="D40" s="7"/>
      <c r="E40" s="7"/>
      <c r="F40" s="7">
        <f t="shared" si="0"/>
        <v>0</v>
      </c>
      <c r="G40" s="7"/>
      <c r="H40" s="7"/>
      <c r="I40" s="14"/>
    </row>
    <row r="41" spans="1:9" x14ac:dyDescent="0.25">
      <c r="A41" s="8" t="s">
        <v>77</v>
      </c>
      <c r="B41" s="8" t="s">
        <v>78</v>
      </c>
      <c r="C41" s="9" t="s">
        <v>18</v>
      </c>
      <c r="D41" s="7">
        <v>798</v>
      </c>
      <c r="E41" s="7"/>
      <c r="F41" s="7">
        <f t="shared" si="0"/>
        <v>0</v>
      </c>
      <c r="G41" s="7"/>
      <c r="H41" s="7"/>
      <c r="I41" s="14"/>
    </row>
    <row r="42" spans="1:9" x14ac:dyDescent="0.25">
      <c r="A42" s="8" t="s">
        <v>79</v>
      </c>
      <c r="B42" s="8" t="s">
        <v>80</v>
      </c>
      <c r="C42" s="9" t="s">
        <v>18</v>
      </c>
      <c r="D42" s="7"/>
      <c r="E42" s="7"/>
      <c r="F42" s="7">
        <f t="shared" si="0"/>
        <v>0</v>
      </c>
      <c r="G42" s="7"/>
      <c r="H42" s="7"/>
      <c r="I42" s="14"/>
    </row>
    <row r="43" spans="1:9" x14ac:dyDescent="0.25">
      <c r="A43" s="8" t="s">
        <v>81</v>
      </c>
      <c r="B43" s="8" t="s">
        <v>82</v>
      </c>
      <c r="C43" s="9" t="s">
        <v>81</v>
      </c>
      <c r="D43" s="7">
        <f>774+145</f>
        <v>919</v>
      </c>
      <c r="E43" s="7"/>
      <c r="F43" s="7">
        <f t="shared" si="0"/>
        <v>0</v>
      </c>
      <c r="G43" s="7"/>
      <c r="H43" s="7"/>
      <c r="I43" s="14">
        <v>40</v>
      </c>
    </row>
    <row r="44" spans="1:9" ht="31.5" x14ac:dyDescent="0.25">
      <c r="A44" s="508" t="s">
        <v>35</v>
      </c>
      <c r="B44" s="8" t="s">
        <v>83</v>
      </c>
      <c r="C44" s="9" t="s">
        <v>35</v>
      </c>
      <c r="D44" s="7">
        <v>608</v>
      </c>
      <c r="E44" s="7"/>
      <c r="F44" s="7">
        <f t="shared" si="0"/>
        <v>0</v>
      </c>
      <c r="G44" s="7"/>
      <c r="H44" s="7"/>
      <c r="I44" s="14">
        <v>210</v>
      </c>
    </row>
    <row r="45" spans="1:9" ht="31.5" x14ac:dyDescent="0.25">
      <c r="A45" s="508"/>
      <c r="B45" s="8" t="s">
        <v>84</v>
      </c>
      <c r="C45" s="9" t="s">
        <v>35</v>
      </c>
      <c r="D45" s="7">
        <v>845</v>
      </c>
      <c r="E45" s="7"/>
      <c r="F45" s="7">
        <f t="shared" si="0"/>
        <v>0</v>
      </c>
      <c r="G45" s="7"/>
      <c r="H45" s="7"/>
      <c r="I45" s="14"/>
    </row>
    <row r="46" spans="1:9" x14ac:dyDescent="0.25">
      <c r="A46" s="8" t="s">
        <v>85</v>
      </c>
      <c r="B46" s="8" t="s">
        <v>86</v>
      </c>
      <c r="C46" s="9" t="s">
        <v>18</v>
      </c>
      <c r="D46" s="7"/>
      <c r="E46" s="7"/>
      <c r="F46" s="7">
        <f t="shared" si="0"/>
        <v>0</v>
      </c>
      <c r="G46" s="21"/>
      <c r="H46" s="7"/>
      <c r="I46" s="14"/>
    </row>
    <row r="47" spans="1:9" x14ac:dyDescent="0.25">
      <c r="A47" s="8" t="s">
        <v>87</v>
      </c>
      <c r="B47" s="8" t="s">
        <v>88</v>
      </c>
      <c r="C47" s="9" t="s">
        <v>87</v>
      </c>
      <c r="D47" s="7">
        <v>408</v>
      </c>
      <c r="E47" s="7">
        <v>5</v>
      </c>
      <c r="F47" s="7">
        <f t="shared" si="0"/>
        <v>0</v>
      </c>
      <c r="G47" s="7"/>
      <c r="H47" s="7"/>
      <c r="I47" s="14">
        <v>15</v>
      </c>
    </row>
    <row r="48" spans="1:9" x14ac:dyDescent="0.25">
      <c r="A48" s="508" t="s">
        <v>89</v>
      </c>
      <c r="B48" s="509" t="s">
        <v>90</v>
      </c>
      <c r="C48" s="9" t="s">
        <v>66</v>
      </c>
      <c r="D48" s="7"/>
      <c r="E48" s="7"/>
      <c r="F48" s="7">
        <f t="shared" si="0"/>
        <v>0</v>
      </c>
      <c r="G48" s="7"/>
      <c r="H48" s="7"/>
      <c r="I48" s="14"/>
    </row>
    <row r="49" spans="1:9" ht="15" customHeight="1" x14ac:dyDescent="0.25">
      <c r="A49" s="508"/>
      <c r="B49" s="510"/>
      <c r="C49" s="9" t="s">
        <v>64</v>
      </c>
      <c r="D49" s="7">
        <v>460</v>
      </c>
      <c r="E49" s="7"/>
      <c r="F49" s="7">
        <f t="shared" si="0"/>
        <v>0</v>
      </c>
      <c r="G49" s="7"/>
      <c r="H49" s="7"/>
      <c r="I49" s="14"/>
    </row>
    <row r="50" spans="1:9" ht="18" customHeight="1" x14ac:dyDescent="0.25">
      <c r="A50" s="508"/>
      <c r="B50" s="8" t="s">
        <v>91</v>
      </c>
      <c r="C50" s="9" t="s">
        <v>66</v>
      </c>
      <c r="D50" s="7"/>
      <c r="E50" s="7"/>
      <c r="F50" s="7">
        <f t="shared" si="0"/>
        <v>0</v>
      </c>
      <c r="G50" s="7"/>
      <c r="H50" s="7"/>
      <c r="I50" s="14"/>
    </row>
    <row r="51" spans="1:9" x14ac:dyDescent="0.25">
      <c r="A51" s="8" t="s">
        <v>92</v>
      </c>
      <c r="B51" s="8" t="s">
        <v>93</v>
      </c>
      <c r="C51" s="22" t="s">
        <v>92</v>
      </c>
      <c r="D51" s="7">
        <f>1634+104</f>
        <v>1738</v>
      </c>
      <c r="E51" s="7">
        <v>10</v>
      </c>
      <c r="F51" s="7">
        <f t="shared" si="0"/>
        <v>0</v>
      </c>
      <c r="G51" s="7"/>
      <c r="H51" s="7"/>
      <c r="I51" s="14">
        <v>179</v>
      </c>
    </row>
    <row r="52" spans="1:9" ht="31.5" x14ac:dyDescent="0.25">
      <c r="A52" s="36" t="s">
        <v>94</v>
      </c>
      <c r="B52" s="12" t="s">
        <v>95</v>
      </c>
      <c r="C52" s="16" t="s">
        <v>43</v>
      </c>
      <c r="D52" s="7">
        <v>1266</v>
      </c>
      <c r="E52" s="7"/>
      <c r="F52" s="7">
        <f t="shared" si="0"/>
        <v>0</v>
      </c>
      <c r="G52" s="7"/>
      <c r="H52" s="7"/>
      <c r="I52" s="14">
        <v>5</v>
      </c>
    </row>
    <row r="53" spans="1:9" ht="19.899999999999999" customHeight="1" x14ac:dyDescent="0.25">
      <c r="A53" s="8" t="s">
        <v>96</v>
      </c>
      <c r="B53" s="8" t="s">
        <v>97</v>
      </c>
      <c r="C53" s="9" t="s">
        <v>98</v>
      </c>
      <c r="D53" s="7">
        <v>94</v>
      </c>
      <c r="E53" s="7"/>
      <c r="F53" s="7">
        <f t="shared" si="0"/>
        <v>0</v>
      </c>
      <c r="G53" s="7"/>
      <c r="H53" s="7"/>
      <c r="I53" s="14">
        <v>5</v>
      </c>
    </row>
    <row r="54" spans="1:9" ht="19.899999999999999" customHeight="1" x14ac:dyDescent="0.25">
      <c r="A54" s="8" t="s">
        <v>99</v>
      </c>
      <c r="B54" s="8" t="s">
        <v>100</v>
      </c>
      <c r="C54" s="9" t="s">
        <v>99</v>
      </c>
      <c r="D54" s="7">
        <f>710+124</f>
        <v>834</v>
      </c>
      <c r="E54" s="7"/>
      <c r="F54" s="7">
        <f t="shared" si="0"/>
        <v>0</v>
      </c>
      <c r="G54" s="7"/>
      <c r="H54" s="7"/>
      <c r="I54" s="7"/>
    </row>
    <row r="55" spans="1:9" x14ac:dyDescent="0.25">
      <c r="A55" s="8" t="s">
        <v>101</v>
      </c>
      <c r="B55" s="8" t="s">
        <v>102</v>
      </c>
      <c r="C55" s="24" t="s">
        <v>101</v>
      </c>
      <c r="D55" s="7">
        <v>823</v>
      </c>
      <c r="E55" s="7"/>
      <c r="F55" s="7">
        <f t="shared" si="0"/>
        <v>0</v>
      </c>
      <c r="G55" s="7"/>
      <c r="H55" s="7"/>
      <c r="I55" s="7"/>
    </row>
    <row r="56" spans="1:9" ht="31.5" x14ac:dyDescent="0.25">
      <c r="A56" s="25" t="s">
        <v>103</v>
      </c>
      <c r="B56" s="26"/>
      <c r="C56" s="27"/>
      <c r="D56" s="28">
        <f>D6+D7+SUM(D9:D25)+SUM(D29:D55)</f>
        <v>28458</v>
      </c>
      <c r="E56" s="28">
        <f>SUM(E6:E25)+SUM(E29:E55)</f>
        <v>967</v>
      </c>
      <c r="F56" s="29">
        <f>G56+H56</f>
        <v>0</v>
      </c>
      <c r="G56" s="28">
        <f>SUM(G6:G25)+SUM(G29:G55)</f>
        <v>0</v>
      </c>
      <c r="H56" s="28">
        <f>SUM(H6:H25)+SUM(H29:H55)</f>
        <v>0</v>
      </c>
      <c r="I56" s="28">
        <f>SUM(I6:I25)+SUM(I29:I55)</f>
        <v>3461</v>
      </c>
    </row>
    <row r="57" spans="1:9" ht="32.450000000000003" customHeight="1" x14ac:dyDescent="0.3">
      <c r="A57" s="30" t="s">
        <v>104</v>
      </c>
      <c r="B57" s="30"/>
      <c r="C57" s="30"/>
      <c r="D57" s="30"/>
      <c r="E57" s="30"/>
      <c r="F57" s="30"/>
      <c r="G57" s="30"/>
      <c r="H57" s="30"/>
      <c r="I57" s="30"/>
    </row>
    <row r="59" spans="1:9" x14ac:dyDescent="0.25">
      <c r="B59" s="32"/>
      <c r="C59" s="32"/>
    </row>
    <row r="60" spans="1:9" x14ac:dyDescent="0.25">
      <c r="B60" s="32"/>
      <c r="C60" s="32"/>
    </row>
    <row r="61" spans="1:9" x14ac:dyDescent="0.25">
      <c r="B61" s="32"/>
      <c r="C61" s="32"/>
    </row>
    <row r="62" spans="1:9" x14ac:dyDescent="0.25">
      <c r="A62" s="33"/>
      <c r="B62" s="32"/>
      <c r="C62" s="32"/>
    </row>
    <row r="63" spans="1:9" x14ac:dyDescent="0.25">
      <c r="A63" s="33"/>
      <c r="B63" s="34"/>
      <c r="C63" s="34"/>
    </row>
  </sheetData>
  <mergeCells count="20">
    <mergeCell ref="B1:I1"/>
    <mergeCell ref="A3:A5"/>
    <mergeCell ref="B3:B5"/>
    <mergeCell ref="C3:C5"/>
    <mergeCell ref="D3:D5"/>
    <mergeCell ref="E3:I3"/>
    <mergeCell ref="E4:E5"/>
    <mergeCell ref="F4:H4"/>
    <mergeCell ref="I4:I5"/>
    <mergeCell ref="A48:A50"/>
    <mergeCell ref="B48:B49"/>
    <mergeCell ref="A6:A9"/>
    <mergeCell ref="A18:A19"/>
    <mergeCell ref="B18:B19"/>
    <mergeCell ref="A22:A23"/>
    <mergeCell ref="A25:A28"/>
    <mergeCell ref="A29:A31"/>
    <mergeCell ref="A32:A34"/>
    <mergeCell ref="B32:B34"/>
    <mergeCell ref="A44:A45"/>
  </mergeCells>
  <pageMargins left="0.7" right="0.2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63"/>
  <sheetViews>
    <sheetView view="pageBreakPreview" topLeftCell="A26" zoomScale="60" zoomScaleNormal="60" workbookViewId="0">
      <selection activeCell="B35" sqref="B35"/>
    </sheetView>
  </sheetViews>
  <sheetFormatPr defaultRowHeight="15.75" x14ac:dyDescent="0.25"/>
  <cols>
    <col min="1" max="1" width="30.7109375" style="1" customWidth="1"/>
    <col min="2" max="2" width="40.140625" style="1" customWidth="1"/>
    <col min="3" max="3" width="30.28515625" style="1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228" max="228" width="34" customWidth="1"/>
    <col min="229" max="229" width="11.28515625" customWidth="1"/>
    <col min="230" max="230" width="11" customWidth="1"/>
    <col min="238" max="239" width="10.7109375" customWidth="1"/>
    <col min="241" max="241" width="11.5703125" customWidth="1"/>
    <col min="242" max="242" width="13.7109375" customWidth="1"/>
    <col min="243" max="246" width="9.28515625" customWidth="1"/>
  </cols>
  <sheetData>
    <row r="1" spans="1:9" ht="44.45" customHeight="1" x14ac:dyDescent="0.3">
      <c r="B1" s="636" t="s">
        <v>0</v>
      </c>
      <c r="C1" s="636"/>
      <c r="D1" s="636"/>
      <c r="E1" s="636"/>
      <c r="F1" s="636"/>
      <c r="G1" s="636"/>
      <c r="H1" s="636"/>
      <c r="I1" s="636"/>
    </row>
    <row r="2" spans="1:9" ht="15.6" customHeight="1" thickBot="1" x14ac:dyDescent="0.3">
      <c r="A2" s="2" t="s">
        <v>1</v>
      </c>
    </row>
    <row r="3" spans="1:9" ht="15.6" customHeight="1" x14ac:dyDescent="0.25">
      <c r="A3" s="637" t="s">
        <v>2</v>
      </c>
      <c r="B3" s="640" t="s">
        <v>3</v>
      </c>
      <c r="C3" s="521" t="s">
        <v>4</v>
      </c>
      <c r="D3" s="524" t="s">
        <v>5</v>
      </c>
      <c r="E3" s="643" t="s">
        <v>6</v>
      </c>
      <c r="F3" s="643"/>
      <c r="G3" s="643"/>
      <c r="H3" s="643"/>
      <c r="I3" s="644"/>
    </row>
    <row r="4" spans="1:9" ht="52.9" customHeight="1" x14ac:dyDescent="0.25">
      <c r="A4" s="638"/>
      <c r="B4" s="641"/>
      <c r="C4" s="522"/>
      <c r="D4" s="525"/>
      <c r="E4" s="525" t="s">
        <v>7</v>
      </c>
      <c r="F4" s="525" t="s">
        <v>8</v>
      </c>
      <c r="G4" s="525"/>
      <c r="H4" s="525"/>
      <c r="I4" s="529" t="s">
        <v>9</v>
      </c>
    </row>
    <row r="5" spans="1:9" ht="55.9" customHeight="1" thickBot="1" x14ac:dyDescent="0.3">
      <c r="A5" s="639"/>
      <c r="B5" s="642"/>
      <c r="C5" s="523"/>
      <c r="D5" s="526"/>
      <c r="E5" s="526"/>
      <c r="F5" s="3" t="s">
        <v>10</v>
      </c>
      <c r="G5" s="3" t="s">
        <v>11</v>
      </c>
      <c r="H5" s="3" t="s">
        <v>12</v>
      </c>
      <c r="I5" s="530"/>
    </row>
    <row r="6" spans="1:9" ht="21.75" customHeight="1" x14ac:dyDescent="0.25">
      <c r="A6" s="630" t="s">
        <v>16</v>
      </c>
      <c r="B6" s="4" t="s">
        <v>17</v>
      </c>
      <c r="C6" s="5" t="s">
        <v>18</v>
      </c>
      <c r="D6" s="6"/>
      <c r="E6" s="6"/>
      <c r="F6" s="6">
        <f>G6+H6</f>
        <v>0</v>
      </c>
      <c r="G6" s="6"/>
      <c r="H6" s="6"/>
      <c r="I6" s="6"/>
    </row>
    <row r="7" spans="1:9" ht="17.25" customHeight="1" x14ac:dyDescent="0.25">
      <c r="A7" s="630"/>
      <c r="B7" s="8" t="s">
        <v>19</v>
      </c>
      <c r="C7" s="9" t="s">
        <v>18</v>
      </c>
      <c r="D7" s="7"/>
      <c r="E7" s="7"/>
      <c r="F7" s="7">
        <f t="shared" ref="F7:F56" si="0">G7+H7</f>
        <v>0</v>
      </c>
      <c r="G7" s="7"/>
      <c r="H7" s="7"/>
      <c r="I7" s="7"/>
    </row>
    <row r="8" spans="1:9" ht="17.25" customHeight="1" x14ac:dyDescent="0.25">
      <c r="A8" s="630"/>
      <c r="B8" s="10" t="s">
        <v>20</v>
      </c>
      <c r="C8" s="9" t="s">
        <v>18</v>
      </c>
      <c r="D8" s="7"/>
      <c r="E8" s="7"/>
      <c r="F8" s="7">
        <f t="shared" si="0"/>
        <v>0</v>
      </c>
      <c r="G8" s="7"/>
      <c r="H8" s="7"/>
      <c r="I8" s="7"/>
    </row>
    <row r="9" spans="1:9" ht="18.75" customHeight="1" x14ac:dyDescent="0.25">
      <c r="A9" s="631"/>
      <c r="B9" s="8" t="s">
        <v>21</v>
      </c>
      <c r="C9" s="9" t="s">
        <v>22</v>
      </c>
      <c r="D9" s="7"/>
      <c r="E9" s="7"/>
      <c r="F9" s="7">
        <f t="shared" si="0"/>
        <v>0</v>
      </c>
      <c r="G9" s="7"/>
      <c r="H9" s="7"/>
      <c r="I9" s="7"/>
    </row>
    <row r="10" spans="1:9" ht="19.5" customHeight="1" x14ac:dyDescent="0.25">
      <c r="A10" s="8" t="s">
        <v>23</v>
      </c>
      <c r="B10" s="8" t="s">
        <v>24</v>
      </c>
      <c r="C10" s="9" t="s">
        <v>18</v>
      </c>
      <c r="D10" s="7"/>
      <c r="E10" s="7"/>
      <c r="F10" s="7">
        <f t="shared" si="0"/>
        <v>0</v>
      </c>
      <c r="G10" s="7"/>
      <c r="H10" s="7"/>
      <c r="I10" s="7"/>
    </row>
    <row r="11" spans="1:9" x14ac:dyDescent="0.25">
      <c r="A11" s="8" t="s">
        <v>25</v>
      </c>
      <c r="B11" s="8" t="s">
        <v>26</v>
      </c>
      <c r="C11" s="9" t="s">
        <v>25</v>
      </c>
      <c r="D11" s="7"/>
      <c r="E11" s="7"/>
      <c r="F11" s="7">
        <f t="shared" si="0"/>
        <v>0</v>
      </c>
      <c r="G11" s="7"/>
      <c r="H11" s="7"/>
      <c r="I11" s="7"/>
    </row>
    <row r="12" spans="1:9" x14ac:dyDescent="0.25">
      <c r="A12" s="8" t="s">
        <v>27</v>
      </c>
      <c r="B12" s="8" t="s">
        <v>28</v>
      </c>
      <c r="C12" s="9" t="s">
        <v>27</v>
      </c>
      <c r="D12" s="7"/>
      <c r="E12" s="7"/>
      <c r="F12" s="7">
        <f t="shared" si="0"/>
        <v>0</v>
      </c>
      <c r="G12" s="7"/>
      <c r="H12" s="7"/>
      <c r="I12" s="7"/>
    </row>
    <row r="13" spans="1:9" x14ac:dyDescent="0.25">
      <c r="A13" s="11" t="s">
        <v>29</v>
      </c>
      <c r="B13" s="8" t="s">
        <v>30</v>
      </c>
      <c r="C13" s="9" t="s">
        <v>18</v>
      </c>
      <c r="D13" s="7">
        <v>409</v>
      </c>
      <c r="E13" s="7"/>
      <c r="F13" s="7">
        <f t="shared" si="0"/>
        <v>0</v>
      </c>
      <c r="G13" s="7"/>
      <c r="H13" s="7"/>
      <c r="I13" s="7"/>
    </row>
    <row r="14" spans="1:9" x14ac:dyDescent="0.25">
      <c r="A14" s="12" t="s">
        <v>31</v>
      </c>
      <c r="B14" s="12" t="s">
        <v>32</v>
      </c>
      <c r="C14" s="13" t="s">
        <v>18</v>
      </c>
      <c r="D14" s="7"/>
      <c r="E14" s="7"/>
      <c r="F14" s="7">
        <f t="shared" si="0"/>
        <v>0</v>
      </c>
      <c r="G14" s="7"/>
      <c r="H14" s="7"/>
      <c r="I14" s="7"/>
    </row>
    <row r="15" spans="1:9" ht="31.5" x14ac:dyDescent="0.25">
      <c r="A15" s="8" t="s">
        <v>33</v>
      </c>
      <c r="B15" s="8" t="s">
        <v>34</v>
      </c>
      <c r="C15" s="9" t="s">
        <v>35</v>
      </c>
      <c r="D15" s="7"/>
      <c r="E15" s="7"/>
      <c r="F15" s="7">
        <f t="shared" si="0"/>
        <v>0</v>
      </c>
      <c r="G15" s="7"/>
      <c r="H15" s="7"/>
      <c r="I15" s="7"/>
    </row>
    <row r="16" spans="1:9" x14ac:dyDescent="0.25">
      <c r="A16" s="8" t="s">
        <v>36</v>
      </c>
      <c r="B16" s="8" t="s">
        <v>37</v>
      </c>
      <c r="C16" s="9" t="s">
        <v>38</v>
      </c>
      <c r="D16" s="7"/>
      <c r="E16" s="7"/>
      <c r="F16" s="7">
        <f t="shared" si="0"/>
        <v>0</v>
      </c>
      <c r="G16" s="7"/>
      <c r="H16" s="7"/>
      <c r="I16" s="7"/>
    </row>
    <row r="17" spans="1:9" ht="24.6" customHeight="1" x14ac:dyDescent="0.25">
      <c r="A17" s="8" t="s">
        <v>39</v>
      </c>
      <c r="B17" s="8" t="s">
        <v>40</v>
      </c>
      <c r="C17" s="9"/>
      <c r="D17" s="7"/>
      <c r="E17" s="7"/>
      <c r="F17" s="7">
        <f t="shared" si="0"/>
        <v>0</v>
      </c>
      <c r="G17" s="7"/>
      <c r="H17" s="7"/>
      <c r="I17" s="7"/>
    </row>
    <row r="18" spans="1:9" ht="35.450000000000003" customHeight="1" x14ac:dyDescent="0.25">
      <c r="A18" s="504" t="s">
        <v>41</v>
      </c>
      <c r="B18" s="504" t="s">
        <v>42</v>
      </c>
      <c r="C18" s="9" t="s">
        <v>43</v>
      </c>
      <c r="D18" s="14"/>
      <c r="E18" s="14"/>
      <c r="F18" s="14">
        <f t="shared" si="0"/>
        <v>0</v>
      </c>
      <c r="G18" s="14"/>
      <c r="H18" s="14"/>
      <c r="I18" s="14"/>
    </row>
    <row r="19" spans="1:9" ht="31.5" x14ac:dyDescent="0.25">
      <c r="A19" s="506"/>
      <c r="B19" s="506"/>
      <c r="C19" s="9" t="s">
        <v>44</v>
      </c>
      <c r="D19" s="14"/>
      <c r="E19" s="14"/>
      <c r="F19" s="14">
        <f t="shared" si="0"/>
        <v>0</v>
      </c>
      <c r="G19" s="14"/>
      <c r="H19" s="14"/>
      <c r="I19" s="14"/>
    </row>
    <row r="20" spans="1:9" x14ac:dyDescent="0.25">
      <c r="A20" s="8" t="s">
        <v>45</v>
      </c>
      <c r="B20" s="8" t="s">
        <v>46</v>
      </c>
      <c r="C20" s="9" t="s">
        <v>47</v>
      </c>
      <c r="D20" s="7"/>
      <c r="E20" s="7"/>
      <c r="F20" s="7">
        <f t="shared" si="0"/>
        <v>0</v>
      </c>
      <c r="G20" s="7"/>
      <c r="H20" s="7"/>
      <c r="I20" s="7"/>
    </row>
    <row r="21" spans="1:9" ht="16.149999999999999" customHeight="1" x14ac:dyDescent="0.25">
      <c r="A21" s="12" t="s">
        <v>48</v>
      </c>
      <c r="B21" s="12" t="s">
        <v>49</v>
      </c>
      <c r="C21" s="13" t="s">
        <v>18</v>
      </c>
      <c r="D21" s="7">
        <v>819</v>
      </c>
      <c r="E21" s="7"/>
      <c r="F21" s="7">
        <f t="shared" si="0"/>
        <v>0</v>
      </c>
      <c r="G21" s="7"/>
      <c r="H21" s="7"/>
      <c r="I21" s="7"/>
    </row>
    <row r="22" spans="1:9" ht="16.149999999999999" customHeight="1" x14ac:dyDescent="0.25">
      <c r="A22" s="632" t="s">
        <v>50</v>
      </c>
      <c r="B22" s="8" t="s">
        <v>51</v>
      </c>
      <c r="C22" s="9" t="s">
        <v>18</v>
      </c>
      <c r="D22" s="7"/>
      <c r="E22" s="7"/>
      <c r="F22" s="7">
        <f t="shared" si="0"/>
        <v>0</v>
      </c>
      <c r="G22" s="7"/>
      <c r="H22" s="7"/>
      <c r="I22" s="7"/>
    </row>
    <row r="23" spans="1:9" ht="31.5" customHeight="1" x14ac:dyDescent="0.25">
      <c r="A23" s="633"/>
      <c r="B23" s="15" t="s">
        <v>52</v>
      </c>
      <c r="C23" s="16" t="s">
        <v>35</v>
      </c>
      <c r="D23" s="7"/>
      <c r="E23" s="7"/>
      <c r="F23" s="7">
        <f t="shared" si="0"/>
        <v>0</v>
      </c>
      <c r="G23" s="7"/>
      <c r="H23" s="7"/>
      <c r="I23" s="7"/>
    </row>
    <row r="24" spans="1:9" ht="31.5" x14ac:dyDescent="0.25">
      <c r="A24" s="8" t="s">
        <v>53</v>
      </c>
      <c r="B24" s="8" t="s">
        <v>54</v>
      </c>
      <c r="C24" s="16" t="s">
        <v>43</v>
      </c>
      <c r="D24" s="7"/>
      <c r="E24" s="7"/>
      <c r="F24" s="7">
        <f t="shared" si="0"/>
        <v>0</v>
      </c>
      <c r="G24" s="7"/>
      <c r="H24" s="7"/>
      <c r="I24" s="7"/>
    </row>
    <row r="25" spans="1:9" x14ac:dyDescent="0.25">
      <c r="A25" s="632" t="s">
        <v>55</v>
      </c>
      <c r="B25" s="8" t="s">
        <v>56</v>
      </c>
      <c r="C25" s="9" t="s">
        <v>18</v>
      </c>
      <c r="D25" s="7">
        <f>D26+D27+D28</f>
        <v>0</v>
      </c>
      <c r="E25" s="7">
        <f>E26+E27+E28</f>
        <v>0</v>
      </c>
      <c r="F25" s="7">
        <f t="shared" si="0"/>
        <v>0</v>
      </c>
      <c r="G25" s="7">
        <f>G26+G27+G28</f>
        <v>0</v>
      </c>
      <c r="H25" s="7">
        <f>H26+H27+H28</f>
        <v>0</v>
      </c>
      <c r="I25" s="7">
        <f>I26+I27+I28</f>
        <v>0</v>
      </c>
    </row>
    <row r="26" spans="1:9" x14ac:dyDescent="0.25">
      <c r="A26" s="634"/>
      <c r="B26" s="10" t="s">
        <v>57</v>
      </c>
      <c r="C26" s="9" t="s">
        <v>18</v>
      </c>
      <c r="D26" s="7">
        <f>F26</f>
        <v>0</v>
      </c>
      <c r="E26" s="7"/>
      <c r="F26" s="7">
        <f t="shared" si="0"/>
        <v>0</v>
      </c>
      <c r="G26" s="7"/>
      <c r="H26" s="7"/>
      <c r="I26" s="7"/>
    </row>
    <row r="27" spans="1:9" ht="70.5" customHeight="1" x14ac:dyDescent="0.25">
      <c r="A27" s="634"/>
      <c r="B27" s="10" t="s">
        <v>58</v>
      </c>
      <c r="C27" s="9" t="s">
        <v>18</v>
      </c>
      <c r="D27" s="7">
        <f>F27</f>
        <v>0</v>
      </c>
      <c r="E27" s="7"/>
      <c r="F27" s="7">
        <f t="shared" si="0"/>
        <v>0</v>
      </c>
      <c r="G27" s="7"/>
      <c r="H27" s="7"/>
      <c r="I27" s="7"/>
    </row>
    <row r="28" spans="1:9" ht="73.5" customHeight="1" x14ac:dyDescent="0.25">
      <c r="A28" s="633"/>
      <c r="B28" s="10" t="s">
        <v>59</v>
      </c>
      <c r="C28" s="9" t="s">
        <v>18</v>
      </c>
      <c r="D28" s="7">
        <f>F28</f>
        <v>0</v>
      </c>
      <c r="E28" s="7"/>
      <c r="F28" s="7">
        <f t="shared" si="0"/>
        <v>0</v>
      </c>
      <c r="G28" s="7"/>
      <c r="H28" s="7"/>
      <c r="I28" s="7"/>
    </row>
    <row r="29" spans="1:9" ht="31.5" x14ac:dyDescent="0.25">
      <c r="A29" s="635" t="s">
        <v>60</v>
      </c>
      <c r="B29" s="8" t="s">
        <v>61</v>
      </c>
      <c r="C29" s="9" t="s">
        <v>35</v>
      </c>
      <c r="D29" s="7"/>
      <c r="E29" s="7"/>
      <c r="F29" s="7">
        <f t="shared" si="0"/>
        <v>0</v>
      </c>
      <c r="G29" s="7"/>
      <c r="H29" s="7"/>
      <c r="I29" s="7"/>
    </row>
    <row r="30" spans="1:9" ht="47.25" x14ac:dyDescent="0.25">
      <c r="A30" s="635"/>
      <c r="B30" s="8" t="s">
        <v>62</v>
      </c>
      <c r="C30" s="9" t="s">
        <v>35</v>
      </c>
      <c r="D30" s="7"/>
      <c r="E30" s="7"/>
      <c r="F30" s="7">
        <f t="shared" si="0"/>
        <v>0</v>
      </c>
      <c r="G30" s="7"/>
      <c r="H30" s="7"/>
      <c r="I30" s="7"/>
    </row>
    <row r="31" spans="1:9" x14ac:dyDescent="0.25">
      <c r="A31" s="635"/>
      <c r="B31" s="17" t="s">
        <v>63</v>
      </c>
      <c r="C31" s="9" t="s">
        <v>18</v>
      </c>
      <c r="D31" s="7"/>
      <c r="E31" s="7"/>
      <c r="F31" s="7">
        <f t="shared" si="0"/>
        <v>0</v>
      </c>
      <c r="G31" s="7"/>
      <c r="H31" s="7"/>
      <c r="I31" s="7"/>
    </row>
    <row r="32" spans="1:9" x14ac:dyDescent="0.25">
      <c r="A32" s="504" t="s">
        <v>64</v>
      </c>
      <c r="B32" s="504" t="s">
        <v>65</v>
      </c>
      <c r="C32" s="9" t="s">
        <v>64</v>
      </c>
      <c r="D32" s="14"/>
      <c r="E32" s="14"/>
      <c r="F32" s="14">
        <f t="shared" si="0"/>
        <v>0</v>
      </c>
      <c r="G32" s="14"/>
      <c r="H32" s="14"/>
      <c r="I32" s="14"/>
    </row>
    <row r="33" spans="1:9" ht="31.5" x14ac:dyDescent="0.25">
      <c r="A33" s="505"/>
      <c r="B33" s="505"/>
      <c r="C33" s="9" t="s">
        <v>35</v>
      </c>
      <c r="D33" s="14"/>
      <c r="E33" s="14"/>
      <c r="F33" s="14">
        <f t="shared" si="0"/>
        <v>0</v>
      </c>
      <c r="G33" s="14"/>
      <c r="H33" s="14"/>
      <c r="I33" s="14"/>
    </row>
    <row r="34" spans="1:9" x14ac:dyDescent="0.25">
      <c r="A34" s="506"/>
      <c r="B34" s="506"/>
      <c r="C34" s="9" t="s">
        <v>66</v>
      </c>
      <c r="D34" s="14"/>
      <c r="E34" s="14"/>
      <c r="F34" s="14">
        <f>G34+H34</f>
        <v>0</v>
      </c>
      <c r="G34" s="14"/>
      <c r="H34" s="14"/>
      <c r="I34" s="14"/>
    </row>
    <row r="35" spans="1:9" ht="31.5" x14ac:dyDescent="0.25">
      <c r="A35" s="18" t="s">
        <v>67</v>
      </c>
      <c r="B35" s="19" t="s">
        <v>68</v>
      </c>
      <c r="C35" s="20" t="s">
        <v>67</v>
      </c>
      <c r="D35" s="7"/>
      <c r="E35" s="7"/>
      <c r="F35" s="7">
        <f t="shared" si="0"/>
        <v>0</v>
      </c>
      <c r="G35" s="7"/>
      <c r="H35" s="7"/>
      <c r="I35" s="7"/>
    </row>
    <row r="36" spans="1:9" ht="16.149999999999999" customHeight="1" x14ac:dyDescent="0.25">
      <c r="A36" s="8" t="s">
        <v>69</v>
      </c>
      <c r="B36" s="8" t="s">
        <v>70</v>
      </c>
      <c r="C36" s="9" t="s">
        <v>18</v>
      </c>
      <c r="D36" s="7"/>
      <c r="E36" s="7"/>
      <c r="F36" s="7">
        <f t="shared" si="0"/>
        <v>0</v>
      </c>
      <c r="G36" s="7"/>
      <c r="H36" s="7"/>
      <c r="I36" s="7"/>
    </row>
    <row r="37" spans="1:9" x14ac:dyDescent="0.25">
      <c r="A37" s="12" t="s">
        <v>38</v>
      </c>
      <c r="B37" s="12" t="s">
        <v>71</v>
      </c>
      <c r="C37" s="13" t="s">
        <v>38</v>
      </c>
      <c r="D37" s="7"/>
      <c r="E37" s="7"/>
      <c r="F37" s="7">
        <f t="shared" si="0"/>
        <v>0</v>
      </c>
      <c r="G37" s="7"/>
      <c r="H37" s="7"/>
      <c r="I37" s="7"/>
    </row>
    <row r="38" spans="1:9" x14ac:dyDescent="0.25">
      <c r="A38" s="12" t="s">
        <v>72</v>
      </c>
      <c r="B38" s="12" t="s">
        <v>73</v>
      </c>
      <c r="C38" s="13" t="s">
        <v>72</v>
      </c>
      <c r="D38" s="7"/>
      <c r="E38" s="7"/>
      <c r="F38" s="7">
        <f t="shared" si="0"/>
        <v>0</v>
      </c>
      <c r="G38" s="7"/>
      <c r="H38" s="7"/>
      <c r="I38" s="7"/>
    </row>
    <row r="39" spans="1:9" x14ac:dyDescent="0.25">
      <c r="A39" s="8" t="s">
        <v>74</v>
      </c>
      <c r="B39" s="8" t="s">
        <v>75</v>
      </c>
      <c r="C39" s="9" t="s">
        <v>74</v>
      </c>
      <c r="D39" s="7"/>
      <c r="E39" s="7"/>
      <c r="F39" s="7">
        <f t="shared" si="0"/>
        <v>0</v>
      </c>
      <c r="G39" s="7"/>
      <c r="H39" s="7"/>
      <c r="I39" s="7"/>
    </row>
    <row r="40" spans="1:9" x14ac:dyDescent="0.25">
      <c r="A40" s="8" t="s">
        <v>47</v>
      </c>
      <c r="B40" s="8" t="s">
        <v>76</v>
      </c>
      <c r="C40" s="9" t="s">
        <v>47</v>
      </c>
      <c r="D40" s="7"/>
      <c r="E40" s="7"/>
      <c r="F40" s="7">
        <f t="shared" si="0"/>
        <v>0</v>
      </c>
      <c r="G40" s="7"/>
      <c r="H40" s="7"/>
      <c r="I40" s="7"/>
    </row>
    <row r="41" spans="1:9" x14ac:dyDescent="0.25">
      <c r="A41" s="8" t="s">
        <v>77</v>
      </c>
      <c r="B41" s="8" t="s">
        <v>78</v>
      </c>
      <c r="C41" s="9" t="s">
        <v>18</v>
      </c>
      <c r="D41" s="7"/>
      <c r="E41" s="7"/>
      <c r="F41" s="7">
        <f t="shared" si="0"/>
        <v>0</v>
      </c>
      <c r="G41" s="7"/>
      <c r="H41" s="7"/>
      <c r="I41" s="7"/>
    </row>
    <row r="42" spans="1:9" x14ac:dyDescent="0.25">
      <c r="A42" s="8" t="s">
        <v>79</v>
      </c>
      <c r="B42" s="8" t="s">
        <v>80</v>
      </c>
      <c r="C42" s="9" t="s">
        <v>18</v>
      </c>
      <c r="D42" s="7"/>
      <c r="E42" s="7"/>
      <c r="F42" s="7">
        <f t="shared" si="0"/>
        <v>0</v>
      </c>
      <c r="G42" s="7"/>
      <c r="H42" s="7"/>
      <c r="I42" s="7"/>
    </row>
    <row r="43" spans="1:9" x14ac:dyDescent="0.25">
      <c r="A43" s="8" t="s">
        <v>81</v>
      </c>
      <c r="B43" s="8" t="s">
        <v>82</v>
      </c>
      <c r="C43" s="9" t="s">
        <v>81</v>
      </c>
      <c r="D43" s="7"/>
      <c r="E43" s="7"/>
      <c r="F43" s="7">
        <f t="shared" si="0"/>
        <v>0</v>
      </c>
      <c r="G43" s="7"/>
      <c r="H43" s="7"/>
      <c r="I43" s="7"/>
    </row>
    <row r="44" spans="1:9" ht="31.5" x14ac:dyDescent="0.25">
      <c r="A44" s="508" t="s">
        <v>35</v>
      </c>
      <c r="B44" s="8" t="s">
        <v>83</v>
      </c>
      <c r="C44" s="9" t="s">
        <v>35</v>
      </c>
      <c r="D44" s="7"/>
      <c r="E44" s="7"/>
      <c r="F44" s="7">
        <f t="shared" si="0"/>
        <v>0</v>
      </c>
      <c r="G44" s="7"/>
      <c r="H44" s="7"/>
      <c r="I44" s="7"/>
    </row>
    <row r="45" spans="1:9" ht="31.5" x14ac:dyDescent="0.25">
      <c r="A45" s="508"/>
      <c r="B45" s="8" t="s">
        <v>84</v>
      </c>
      <c r="C45" s="9" t="s">
        <v>35</v>
      </c>
      <c r="D45" s="7"/>
      <c r="E45" s="7"/>
      <c r="F45" s="7">
        <f t="shared" si="0"/>
        <v>0</v>
      </c>
      <c r="G45" s="7"/>
      <c r="H45" s="7"/>
      <c r="I45" s="7"/>
    </row>
    <row r="46" spans="1:9" x14ac:dyDescent="0.25">
      <c r="A46" s="8" t="s">
        <v>85</v>
      </c>
      <c r="B46" s="8" t="s">
        <v>86</v>
      </c>
      <c r="C46" s="9" t="s">
        <v>18</v>
      </c>
      <c r="D46" s="7">
        <v>872</v>
      </c>
      <c r="E46" s="7"/>
      <c r="F46" s="7">
        <f t="shared" si="0"/>
        <v>0</v>
      </c>
      <c r="G46" s="21"/>
      <c r="H46" s="7"/>
      <c r="I46" s="7"/>
    </row>
    <row r="47" spans="1:9" x14ac:dyDescent="0.25">
      <c r="A47" s="8" t="s">
        <v>87</v>
      </c>
      <c r="B47" s="8" t="s">
        <v>88</v>
      </c>
      <c r="C47" s="9" t="s">
        <v>87</v>
      </c>
      <c r="D47" s="7"/>
      <c r="E47" s="7"/>
      <c r="F47" s="7">
        <f t="shared" si="0"/>
        <v>0</v>
      </c>
      <c r="G47" s="7"/>
      <c r="H47" s="7"/>
      <c r="I47" s="7"/>
    </row>
    <row r="48" spans="1:9" x14ac:dyDescent="0.25">
      <c r="A48" s="508" t="s">
        <v>89</v>
      </c>
      <c r="B48" s="509" t="s">
        <v>90</v>
      </c>
      <c r="C48" s="9" t="s">
        <v>66</v>
      </c>
      <c r="D48" s="7"/>
      <c r="E48" s="7"/>
      <c r="F48" s="7">
        <f t="shared" si="0"/>
        <v>0</v>
      </c>
      <c r="G48" s="7"/>
      <c r="H48" s="7"/>
      <c r="I48" s="7"/>
    </row>
    <row r="49" spans="1:9" ht="15" customHeight="1" x14ac:dyDescent="0.25">
      <c r="A49" s="508"/>
      <c r="B49" s="510"/>
      <c r="C49" s="9" t="s">
        <v>64</v>
      </c>
      <c r="D49" s="7"/>
      <c r="E49" s="7"/>
      <c r="F49" s="7">
        <f t="shared" si="0"/>
        <v>0</v>
      </c>
      <c r="G49" s="7"/>
      <c r="H49" s="7"/>
      <c r="I49" s="7"/>
    </row>
    <row r="50" spans="1:9" ht="18" customHeight="1" x14ac:dyDescent="0.25">
      <c r="A50" s="508"/>
      <c r="B50" s="8" t="s">
        <v>91</v>
      </c>
      <c r="C50" s="9" t="s">
        <v>66</v>
      </c>
      <c r="D50" s="7"/>
      <c r="E50" s="7"/>
      <c r="F50" s="7">
        <f t="shared" si="0"/>
        <v>0</v>
      </c>
      <c r="G50" s="7"/>
      <c r="H50" s="7"/>
      <c r="I50" s="7"/>
    </row>
    <row r="51" spans="1:9" x14ac:dyDescent="0.25">
      <c r="A51" s="8" t="s">
        <v>92</v>
      </c>
      <c r="B51" s="8" t="s">
        <v>93</v>
      </c>
      <c r="C51" s="22" t="s">
        <v>92</v>
      </c>
      <c r="D51" s="7"/>
      <c r="E51" s="7"/>
      <c r="F51" s="7">
        <f t="shared" si="0"/>
        <v>0</v>
      </c>
      <c r="G51" s="7"/>
      <c r="H51" s="7"/>
      <c r="I51" s="7"/>
    </row>
    <row r="52" spans="1:9" ht="31.5" x14ac:dyDescent="0.25">
      <c r="A52" s="23" t="s">
        <v>94</v>
      </c>
      <c r="B52" s="12" t="s">
        <v>95</v>
      </c>
      <c r="C52" s="16" t="s">
        <v>43</v>
      </c>
      <c r="D52" s="7"/>
      <c r="E52" s="7"/>
      <c r="F52" s="7">
        <f t="shared" si="0"/>
        <v>0</v>
      </c>
      <c r="G52" s="7"/>
      <c r="H52" s="7"/>
      <c r="I52" s="7"/>
    </row>
    <row r="53" spans="1:9" ht="19.899999999999999" customHeight="1" x14ac:dyDescent="0.25">
      <c r="A53" s="8" t="s">
        <v>96</v>
      </c>
      <c r="B53" s="8" t="s">
        <v>97</v>
      </c>
      <c r="C53" s="9" t="s">
        <v>98</v>
      </c>
      <c r="D53" s="7"/>
      <c r="E53" s="7"/>
      <c r="F53" s="7">
        <f t="shared" si="0"/>
        <v>0</v>
      </c>
      <c r="G53" s="7"/>
      <c r="H53" s="7"/>
      <c r="I53" s="7"/>
    </row>
    <row r="54" spans="1:9" ht="19.899999999999999" customHeight="1" x14ac:dyDescent="0.25">
      <c r="A54" s="8" t="s">
        <v>99</v>
      </c>
      <c r="B54" s="8" t="s">
        <v>100</v>
      </c>
      <c r="C54" s="9" t="s">
        <v>99</v>
      </c>
      <c r="D54" s="7"/>
      <c r="E54" s="7"/>
      <c r="F54" s="7">
        <f t="shared" si="0"/>
        <v>0</v>
      </c>
      <c r="G54" s="7"/>
      <c r="H54" s="7"/>
      <c r="I54" s="7"/>
    </row>
    <row r="55" spans="1:9" x14ac:dyDescent="0.25">
      <c r="A55" s="8" t="s">
        <v>101</v>
      </c>
      <c r="B55" s="8" t="s">
        <v>102</v>
      </c>
      <c r="C55" s="24" t="s">
        <v>101</v>
      </c>
      <c r="D55" s="7"/>
      <c r="E55" s="7"/>
      <c r="F55" s="7">
        <f t="shared" si="0"/>
        <v>0</v>
      </c>
      <c r="G55" s="7"/>
      <c r="H55" s="7"/>
      <c r="I55" s="7"/>
    </row>
    <row r="56" spans="1:9" ht="31.5" x14ac:dyDescent="0.25">
      <c r="A56" s="25" t="s">
        <v>103</v>
      </c>
      <c r="B56" s="26"/>
      <c r="C56" s="27"/>
      <c r="D56" s="28">
        <f>D6+D7+SUM(D9:D25)+SUM(D29:D55)</f>
        <v>2100</v>
      </c>
      <c r="E56" s="28">
        <f>SUM(E6:E25)+SUM(E29:E55)</f>
        <v>0</v>
      </c>
      <c r="F56" s="7">
        <f t="shared" si="0"/>
        <v>0</v>
      </c>
      <c r="G56" s="28">
        <f>SUM(G6:G25)+SUM(G29:G55)</f>
        <v>0</v>
      </c>
      <c r="H56" s="28">
        <f>SUM(H6:H25)+SUM(H29:H55)</f>
        <v>0</v>
      </c>
      <c r="I56" s="28">
        <f>SUM(I6:I25)+SUM(I29:I55)</f>
        <v>0</v>
      </c>
    </row>
    <row r="57" spans="1:9" ht="32.450000000000003" customHeight="1" x14ac:dyDescent="0.3">
      <c r="A57" s="30" t="s">
        <v>104</v>
      </c>
      <c r="B57" s="30"/>
      <c r="C57" s="30"/>
      <c r="D57" s="30">
        <v>2100</v>
      </c>
      <c r="E57" s="30"/>
      <c r="F57" s="30"/>
      <c r="G57" s="30"/>
      <c r="H57" s="30"/>
      <c r="I57" s="30"/>
    </row>
    <row r="59" spans="1:9" x14ac:dyDescent="0.25">
      <c r="B59" s="32"/>
      <c r="C59" s="32"/>
    </row>
    <row r="60" spans="1:9" x14ac:dyDescent="0.25">
      <c r="B60" s="32"/>
      <c r="C60" s="32"/>
    </row>
    <row r="61" spans="1:9" x14ac:dyDescent="0.25">
      <c r="B61" s="32"/>
      <c r="C61" s="32"/>
    </row>
    <row r="62" spans="1:9" x14ac:dyDescent="0.25">
      <c r="A62" s="33"/>
      <c r="B62" s="32"/>
      <c r="C62" s="32"/>
    </row>
    <row r="63" spans="1:9" x14ac:dyDescent="0.25">
      <c r="A63" s="33"/>
      <c r="B63" s="34"/>
      <c r="C63" s="34"/>
    </row>
  </sheetData>
  <mergeCells count="20">
    <mergeCell ref="B1:I1"/>
    <mergeCell ref="A3:A5"/>
    <mergeCell ref="B3:B5"/>
    <mergeCell ref="C3:C5"/>
    <mergeCell ref="D3:D5"/>
    <mergeCell ref="E3:I3"/>
    <mergeCell ref="E4:E5"/>
    <mergeCell ref="F4:H4"/>
    <mergeCell ref="I4:I5"/>
    <mergeCell ref="A48:A50"/>
    <mergeCell ref="B48:B49"/>
    <mergeCell ref="A6:A9"/>
    <mergeCell ref="A18:A19"/>
    <mergeCell ref="B18:B19"/>
    <mergeCell ref="A22:A23"/>
    <mergeCell ref="A25:A28"/>
    <mergeCell ref="A29:A31"/>
    <mergeCell ref="A32:A34"/>
    <mergeCell ref="B32:B34"/>
    <mergeCell ref="A44:A45"/>
  </mergeCells>
  <pageMargins left="0.7" right="0.31" top="0.53" bottom="0.55000000000000004" header="0.3" footer="0.3"/>
  <pageSetup paperSize="9" scale="4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63"/>
  <sheetViews>
    <sheetView view="pageBreakPreview" topLeftCell="A28" zoomScale="60" zoomScaleNormal="60" workbookViewId="0">
      <selection activeCell="B35" sqref="B35"/>
    </sheetView>
  </sheetViews>
  <sheetFormatPr defaultRowHeight="15.75" x14ac:dyDescent="0.25"/>
  <cols>
    <col min="1" max="1" width="30.7109375" style="1" customWidth="1"/>
    <col min="2" max="2" width="40.140625" style="1" customWidth="1"/>
    <col min="3" max="3" width="30.28515625" style="1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228" max="228" width="34" customWidth="1"/>
    <col min="229" max="229" width="11.28515625" customWidth="1"/>
    <col min="230" max="230" width="11" customWidth="1"/>
    <col min="238" max="239" width="10.7109375" customWidth="1"/>
    <col min="241" max="241" width="11.5703125" customWidth="1"/>
    <col min="242" max="242" width="13.7109375" customWidth="1"/>
    <col min="243" max="246" width="9.28515625" customWidth="1"/>
  </cols>
  <sheetData>
    <row r="1" spans="1:9" ht="44.45" customHeight="1" x14ac:dyDescent="0.3">
      <c r="B1" s="636" t="s">
        <v>0</v>
      </c>
      <c r="C1" s="636"/>
      <c r="D1" s="636"/>
      <c r="E1" s="636"/>
      <c r="F1" s="636"/>
      <c r="G1" s="636"/>
      <c r="H1" s="636"/>
      <c r="I1" s="636"/>
    </row>
    <row r="2" spans="1:9" ht="15.6" customHeight="1" thickBot="1" x14ac:dyDescent="0.3">
      <c r="A2" s="2" t="s">
        <v>111</v>
      </c>
    </row>
    <row r="3" spans="1:9" ht="15.6" customHeight="1" x14ac:dyDescent="0.25">
      <c r="A3" s="637" t="s">
        <v>2</v>
      </c>
      <c r="B3" s="640" t="s">
        <v>3</v>
      </c>
      <c r="C3" s="521" t="s">
        <v>4</v>
      </c>
      <c r="D3" s="524" t="s">
        <v>5</v>
      </c>
      <c r="E3" s="643" t="s">
        <v>6</v>
      </c>
      <c r="F3" s="643"/>
      <c r="G3" s="643"/>
      <c r="H3" s="643"/>
      <c r="I3" s="644"/>
    </row>
    <row r="4" spans="1:9" ht="52.9" customHeight="1" x14ac:dyDescent="0.25">
      <c r="A4" s="638"/>
      <c r="B4" s="641"/>
      <c r="C4" s="522"/>
      <c r="D4" s="525"/>
      <c r="E4" s="525" t="s">
        <v>7</v>
      </c>
      <c r="F4" s="525" t="s">
        <v>8</v>
      </c>
      <c r="G4" s="525"/>
      <c r="H4" s="525"/>
      <c r="I4" s="529" t="s">
        <v>9</v>
      </c>
    </row>
    <row r="5" spans="1:9" ht="55.9" customHeight="1" thickBot="1" x14ac:dyDescent="0.3">
      <c r="A5" s="639"/>
      <c r="B5" s="642"/>
      <c r="C5" s="523"/>
      <c r="D5" s="526"/>
      <c r="E5" s="526"/>
      <c r="F5" s="3" t="s">
        <v>10</v>
      </c>
      <c r="G5" s="3" t="s">
        <v>11</v>
      </c>
      <c r="H5" s="3" t="s">
        <v>12</v>
      </c>
      <c r="I5" s="530"/>
    </row>
    <row r="6" spans="1:9" ht="31.15" customHeight="1" x14ac:dyDescent="0.25">
      <c r="A6" s="630" t="s">
        <v>16</v>
      </c>
      <c r="B6" s="4" t="s">
        <v>17</v>
      </c>
      <c r="C6" s="5" t="s">
        <v>18</v>
      </c>
      <c r="D6" s="6"/>
      <c r="E6" s="6"/>
      <c r="F6" s="6">
        <f>G6+H6</f>
        <v>0</v>
      </c>
      <c r="G6" s="6"/>
      <c r="H6" s="6"/>
      <c r="I6" s="6"/>
    </row>
    <row r="7" spans="1:9" ht="34.15" customHeight="1" x14ac:dyDescent="0.25">
      <c r="A7" s="630"/>
      <c r="B7" s="8" t="s">
        <v>19</v>
      </c>
      <c r="C7" s="9" t="s">
        <v>18</v>
      </c>
      <c r="D7" s="7"/>
      <c r="E7" s="7"/>
      <c r="F7" s="7">
        <f t="shared" ref="F7:F55" si="0">G7+H7</f>
        <v>0</v>
      </c>
      <c r="G7" s="7"/>
      <c r="H7" s="7"/>
      <c r="I7" s="7"/>
    </row>
    <row r="8" spans="1:9" ht="34.15" customHeight="1" x14ac:dyDescent="0.25">
      <c r="A8" s="630"/>
      <c r="B8" s="10" t="s">
        <v>20</v>
      </c>
      <c r="C8" s="9" t="s">
        <v>18</v>
      </c>
      <c r="D8" s="7"/>
      <c r="E8" s="7"/>
      <c r="F8" s="7"/>
      <c r="G8" s="7"/>
      <c r="H8" s="7"/>
      <c r="I8" s="7"/>
    </row>
    <row r="9" spans="1:9" ht="26.45" customHeight="1" x14ac:dyDescent="0.25">
      <c r="A9" s="631"/>
      <c r="B9" s="8" t="s">
        <v>21</v>
      </c>
      <c r="C9" s="9" t="s">
        <v>22</v>
      </c>
      <c r="D9" s="7"/>
      <c r="E9" s="7"/>
      <c r="F9" s="7">
        <f t="shared" si="0"/>
        <v>0</v>
      </c>
      <c r="G9" s="7"/>
      <c r="H9" s="7"/>
      <c r="I9" s="7"/>
    </row>
    <row r="10" spans="1:9" ht="32.450000000000003" customHeight="1" x14ac:dyDescent="0.25">
      <c r="A10" s="8" t="s">
        <v>23</v>
      </c>
      <c r="B10" s="8" t="s">
        <v>24</v>
      </c>
      <c r="C10" s="9" t="s">
        <v>18</v>
      </c>
      <c r="D10" s="7"/>
      <c r="E10" s="7"/>
      <c r="F10" s="7">
        <f t="shared" si="0"/>
        <v>0</v>
      </c>
      <c r="G10" s="7"/>
      <c r="H10" s="7"/>
      <c r="I10" s="7"/>
    </row>
    <row r="11" spans="1:9" x14ac:dyDescent="0.25">
      <c r="A11" s="8" t="s">
        <v>25</v>
      </c>
      <c r="B11" s="8" t="s">
        <v>26</v>
      </c>
      <c r="C11" s="9" t="s">
        <v>25</v>
      </c>
      <c r="D11" s="7">
        <v>687</v>
      </c>
      <c r="E11" s="7"/>
      <c r="F11" s="7">
        <f t="shared" si="0"/>
        <v>0</v>
      </c>
      <c r="G11" s="7"/>
      <c r="H11" s="7"/>
      <c r="I11" s="7">
        <v>29</v>
      </c>
    </row>
    <row r="12" spans="1:9" x14ac:dyDescent="0.25">
      <c r="A12" s="8" t="s">
        <v>27</v>
      </c>
      <c r="B12" s="8" t="s">
        <v>28</v>
      </c>
      <c r="C12" s="9" t="s">
        <v>27</v>
      </c>
      <c r="D12" s="7"/>
      <c r="E12" s="7"/>
      <c r="F12" s="7">
        <f t="shared" si="0"/>
        <v>0</v>
      </c>
      <c r="G12" s="7"/>
      <c r="H12" s="7"/>
      <c r="I12" s="7"/>
    </row>
    <row r="13" spans="1:9" x14ac:dyDescent="0.25">
      <c r="A13" s="8" t="s">
        <v>29</v>
      </c>
      <c r="B13" s="8" t="s">
        <v>30</v>
      </c>
      <c r="C13" s="9" t="s">
        <v>18</v>
      </c>
      <c r="D13" s="7"/>
      <c r="E13" s="7"/>
      <c r="F13" s="7">
        <f t="shared" si="0"/>
        <v>0</v>
      </c>
      <c r="G13" s="7"/>
      <c r="H13" s="7"/>
      <c r="I13" s="7"/>
    </row>
    <row r="14" spans="1:9" x14ac:dyDescent="0.25">
      <c r="A14" s="12" t="s">
        <v>31</v>
      </c>
      <c r="B14" s="12" t="s">
        <v>32</v>
      </c>
      <c r="C14" s="13" t="s">
        <v>18</v>
      </c>
      <c r="D14" s="7"/>
      <c r="E14" s="7"/>
      <c r="F14" s="7">
        <f t="shared" si="0"/>
        <v>0</v>
      </c>
      <c r="G14" s="7"/>
      <c r="H14" s="7"/>
      <c r="I14" s="7"/>
    </row>
    <row r="15" spans="1:9" ht="31.5" x14ac:dyDescent="0.25">
      <c r="A15" s="8" t="s">
        <v>33</v>
      </c>
      <c r="B15" s="8" t="s">
        <v>34</v>
      </c>
      <c r="C15" s="9" t="s">
        <v>35</v>
      </c>
      <c r="D15" s="7"/>
      <c r="E15" s="7"/>
      <c r="F15" s="7">
        <f t="shared" si="0"/>
        <v>0</v>
      </c>
      <c r="G15" s="7"/>
      <c r="H15" s="7"/>
      <c r="I15" s="7"/>
    </row>
    <row r="16" spans="1:9" x14ac:dyDescent="0.25">
      <c r="A16" s="8" t="s">
        <v>36</v>
      </c>
      <c r="B16" s="8" t="s">
        <v>37</v>
      </c>
      <c r="C16" s="9" t="s">
        <v>38</v>
      </c>
      <c r="D16" s="7"/>
      <c r="E16" s="7"/>
      <c r="F16" s="7">
        <f t="shared" si="0"/>
        <v>0</v>
      </c>
      <c r="G16" s="7"/>
      <c r="H16" s="7"/>
      <c r="I16" s="7"/>
    </row>
    <row r="17" spans="1:9" ht="24.6" customHeight="1" x14ac:dyDescent="0.25">
      <c r="A17" s="8" t="s">
        <v>39</v>
      </c>
      <c r="B17" s="8" t="s">
        <v>40</v>
      </c>
      <c r="C17" s="9"/>
      <c r="D17" s="7"/>
      <c r="E17" s="7"/>
      <c r="F17" s="7">
        <f t="shared" si="0"/>
        <v>0</v>
      </c>
      <c r="G17" s="7"/>
      <c r="H17" s="7"/>
      <c r="I17" s="7"/>
    </row>
    <row r="18" spans="1:9" ht="35.450000000000003" customHeight="1" x14ac:dyDescent="0.25">
      <c r="A18" s="504" t="s">
        <v>41</v>
      </c>
      <c r="B18" s="504" t="s">
        <v>42</v>
      </c>
      <c r="C18" s="9" t="s">
        <v>43</v>
      </c>
      <c r="D18" s="14"/>
      <c r="E18" s="14"/>
      <c r="F18" s="14">
        <f t="shared" si="0"/>
        <v>0</v>
      </c>
      <c r="G18" s="14"/>
      <c r="H18" s="14"/>
      <c r="I18" s="14"/>
    </row>
    <row r="19" spans="1:9" ht="31.5" x14ac:dyDescent="0.25">
      <c r="A19" s="506"/>
      <c r="B19" s="506"/>
      <c r="C19" s="9" t="s">
        <v>44</v>
      </c>
      <c r="D19" s="14"/>
      <c r="E19" s="14"/>
      <c r="F19" s="14">
        <f t="shared" si="0"/>
        <v>0</v>
      </c>
      <c r="G19" s="14"/>
      <c r="H19" s="14"/>
      <c r="I19" s="14"/>
    </row>
    <row r="20" spans="1:9" x14ac:dyDescent="0.25">
      <c r="A20" s="8" t="s">
        <v>45</v>
      </c>
      <c r="B20" s="8" t="s">
        <v>46</v>
      </c>
      <c r="C20" s="9" t="s">
        <v>47</v>
      </c>
      <c r="D20" s="7"/>
      <c r="E20" s="7"/>
      <c r="F20" s="7">
        <f t="shared" si="0"/>
        <v>0</v>
      </c>
      <c r="G20" s="7"/>
      <c r="H20" s="7"/>
      <c r="I20" s="7"/>
    </row>
    <row r="21" spans="1:9" ht="16.149999999999999" customHeight="1" x14ac:dyDescent="0.25">
      <c r="A21" s="12" t="s">
        <v>48</v>
      </c>
      <c r="B21" s="12" t="s">
        <v>49</v>
      </c>
      <c r="C21" s="13" t="s">
        <v>18</v>
      </c>
      <c r="D21" s="54">
        <v>587</v>
      </c>
      <c r="E21" s="7"/>
      <c r="F21" s="7">
        <f t="shared" si="0"/>
        <v>0</v>
      </c>
      <c r="G21" s="7"/>
      <c r="H21" s="7"/>
      <c r="I21" s="7"/>
    </row>
    <row r="22" spans="1:9" ht="16.149999999999999" customHeight="1" x14ac:dyDescent="0.25">
      <c r="A22" s="632" t="s">
        <v>50</v>
      </c>
      <c r="B22" s="8" t="s">
        <v>51</v>
      </c>
      <c r="C22" s="9" t="s">
        <v>18</v>
      </c>
      <c r="D22" s="7"/>
      <c r="E22" s="7"/>
      <c r="F22" s="7">
        <f t="shared" si="0"/>
        <v>0</v>
      </c>
      <c r="G22" s="7"/>
      <c r="H22" s="7"/>
      <c r="I22" s="7"/>
    </row>
    <row r="23" spans="1:9" ht="43.9" customHeight="1" x14ac:dyDescent="0.25">
      <c r="A23" s="633"/>
      <c r="B23" s="15" t="s">
        <v>52</v>
      </c>
      <c r="C23" s="16" t="s">
        <v>35</v>
      </c>
      <c r="D23" s="7"/>
      <c r="E23" s="7"/>
      <c r="F23" s="7">
        <f t="shared" si="0"/>
        <v>0</v>
      </c>
      <c r="G23" s="7"/>
      <c r="H23" s="7"/>
      <c r="I23" s="7"/>
    </row>
    <row r="24" spans="1:9" ht="31.5" x14ac:dyDescent="0.25">
      <c r="A24" s="8" t="s">
        <v>53</v>
      </c>
      <c r="B24" s="8" t="s">
        <v>54</v>
      </c>
      <c r="C24" s="16" t="s">
        <v>43</v>
      </c>
      <c r="D24" s="7"/>
      <c r="E24" s="7"/>
      <c r="F24" s="7">
        <f t="shared" si="0"/>
        <v>0</v>
      </c>
      <c r="G24" s="7"/>
      <c r="H24" s="7"/>
      <c r="I24" s="7"/>
    </row>
    <row r="25" spans="1:9" x14ac:dyDescent="0.25">
      <c r="A25" s="632" t="s">
        <v>55</v>
      </c>
      <c r="B25" s="8" t="s">
        <v>56</v>
      </c>
      <c r="C25" s="9" t="s">
        <v>18</v>
      </c>
      <c r="D25" s="7">
        <f>D26+D27+D28</f>
        <v>0</v>
      </c>
      <c r="E25" s="7">
        <f>E26+E27+E28</f>
        <v>0</v>
      </c>
      <c r="F25" s="7">
        <f t="shared" si="0"/>
        <v>0</v>
      </c>
      <c r="G25" s="7">
        <f>G26+G27+G28</f>
        <v>0</v>
      </c>
      <c r="H25" s="7">
        <f>H26+H27+H28</f>
        <v>0</v>
      </c>
      <c r="I25" s="7">
        <f>I26+I27+I28</f>
        <v>0</v>
      </c>
    </row>
    <row r="26" spans="1:9" x14ac:dyDescent="0.25">
      <c r="A26" s="634"/>
      <c r="B26" s="10" t="s">
        <v>57</v>
      </c>
      <c r="C26" s="9" t="s">
        <v>18</v>
      </c>
      <c r="D26" s="7">
        <f>F26</f>
        <v>0</v>
      </c>
      <c r="E26" s="7"/>
      <c r="F26" s="7">
        <f t="shared" si="0"/>
        <v>0</v>
      </c>
      <c r="G26" s="7"/>
      <c r="H26" s="7"/>
      <c r="I26" s="7"/>
    </row>
    <row r="27" spans="1:9" ht="83.45" customHeight="1" x14ac:dyDescent="0.25">
      <c r="A27" s="634"/>
      <c r="B27" s="10" t="s">
        <v>58</v>
      </c>
      <c r="C27" s="9" t="s">
        <v>18</v>
      </c>
      <c r="D27" s="7">
        <f>F27</f>
        <v>0</v>
      </c>
      <c r="E27" s="7"/>
      <c r="F27" s="7">
        <f t="shared" si="0"/>
        <v>0</v>
      </c>
      <c r="G27" s="7"/>
      <c r="H27" s="7"/>
      <c r="I27" s="7"/>
    </row>
    <row r="28" spans="1:9" ht="63" x14ac:dyDescent="0.25">
      <c r="A28" s="633"/>
      <c r="B28" s="10" t="s">
        <v>59</v>
      </c>
      <c r="C28" s="9" t="s">
        <v>18</v>
      </c>
      <c r="D28" s="7">
        <f>F28</f>
        <v>0</v>
      </c>
      <c r="E28" s="7"/>
      <c r="F28" s="7">
        <f t="shared" si="0"/>
        <v>0</v>
      </c>
      <c r="G28" s="7"/>
      <c r="H28" s="7"/>
      <c r="I28" s="7"/>
    </row>
    <row r="29" spans="1:9" ht="31.5" x14ac:dyDescent="0.25">
      <c r="A29" s="635" t="s">
        <v>60</v>
      </c>
      <c r="B29" s="8" t="s">
        <v>61</v>
      </c>
      <c r="C29" s="9" t="s">
        <v>35</v>
      </c>
      <c r="D29" s="7"/>
      <c r="E29" s="7"/>
      <c r="F29" s="7">
        <f t="shared" si="0"/>
        <v>0</v>
      </c>
      <c r="G29" s="7"/>
      <c r="H29" s="7"/>
      <c r="I29" s="7"/>
    </row>
    <row r="30" spans="1:9" ht="47.25" x14ac:dyDescent="0.25">
      <c r="A30" s="635"/>
      <c r="B30" s="8" t="s">
        <v>62</v>
      </c>
      <c r="C30" s="9" t="s">
        <v>35</v>
      </c>
      <c r="D30" s="7"/>
      <c r="E30" s="7"/>
      <c r="F30" s="7">
        <f t="shared" si="0"/>
        <v>0</v>
      </c>
      <c r="G30" s="7"/>
      <c r="H30" s="7"/>
      <c r="I30" s="7"/>
    </row>
    <row r="31" spans="1:9" x14ac:dyDescent="0.25">
      <c r="A31" s="635"/>
      <c r="B31" s="17" t="s">
        <v>63</v>
      </c>
      <c r="C31" s="9" t="s">
        <v>18</v>
      </c>
      <c r="D31" s="7"/>
      <c r="E31" s="7"/>
      <c r="F31" s="7">
        <f t="shared" si="0"/>
        <v>0</v>
      </c>
      <c r="G31" s="7"/>
      <c r="H31" s="7"/>
      <c r="I31" s="7"/>
    </row>
    <row r="32" spans="1:9" x14ac:dyDescent="0.25">
      <c r="A32" s="504" t="s">
        <v>64</v>
      </c>
      <c r="B32" s="504" t="s">
        <v>65</v>
      </c>
      <c r="C32" s="9" t="s">
        <v>64</v>
      </c>
      <c r="D32" s="14"/>
      <c r="E32" s="14"/>
      <c r="F32" s="14">
        <f t="shared" si="0"/>
        <v>0</v>
      </c>
      <c r="G32" s="14"/>
      <c r="H32" s="14"/>
      <c r="I32" s="14"/>
    </row>
    <row r="33" spans="1:9" ht="31.5" x14ac:dyDescent="0.25">
      <c r="A33" s="505"/>
      <c r="B33" s="505"/>
      <c r="C33" s="9" t="s">
        <v>35</v>
      </c>
      <c r="D33" s="14"/>
      <c r="E33" s="14"/>
      <c r="F33" s="14">
        <f t="shared" si="0"/>
        <v>0</v>
      </c>
      <c r="G33" s="14"/>
      <c r="H33" s="14"/>
      <c r="I33" s="14"/>
    </row>
    <row r="34" spans="1:9" x14ac:dyDescent="0.25">
      <c r="A34" s="506"/>
      <c r="B34" s="506"/>
      <c r="C34" s="9" t="s">
        <v>66</v>
      </c>
      <c r="D34" s="14"/>
      <c r="E34" s="14"/>
      <c r="F34" s="14">
        <f>G34+H34</f>
        <v>0</v>
      </c>
      <c r="G34" s="14"/>
      <c r="H34" s="14"/>
      <c r="I34" s="14"/>
    </row>
    <row r="35" spans="1:9" ht="31.5" x14ac:dyDescent="0.25">
      <c r="A35" s="18" t="s">
        <v>67</v>
      </c>
      <c r="B35" s="19" t="s">
        <v>68</v>
      </c>
      <c r="C35" s="20" t="s">
        <v>67</v>
      </c>
      <c r="D35" s="7"/>
      <c r="E35" s="7"/>
      <c r="F35" s="7">
        <f t="shared" si="0"/>
        <v>0</v>
      </c>
      <c r="G35" s="7"/>
      <c r="H35" s="7"/>
      <c r="I35" s="7"/>
    </row>
    <row r="36" spans="1:9" ht="16.149999999999999" customHeight="1" x14ac:dyDescent="0.25">
      <c r="A36" s="8" t="s">
        <v>69</v>
      </c>
      <c r="B36" s="8" t="s">
        <v>70</v>
      </c>
      <c r="C36" s="9" t="s">
        <v>18</v>
      </c>
      <c r="D36" s="7"/>
      <c r="E36" s="7"/>
      <c r="F36" s="7">
        <f t="shared" si="0"/>
        <v>0</v>
      </c>
      <c r="G36" s="7"/>
      <c r="H36" s="7"/>
      <c r="I36" s="7"/>
    </row>
    <row r="37" spans="1:9" x14ac:dyDescent="0.25">
      <c r="A37" s="12" t="s">
        <v>38</v>
      </c>
      <c r="B37" s="12" t="s">
        <v>71</v>
      </c>
      <c r="C37" s="13" t="s">
        <v>38</v>
      </c>
      <c r="D37" s="7"/>
      <c r="E37" s="7"/>
      <c r="F37" s="7">
        <f t="shared" si="0"/>
        <v>0</v>
      </c>
      <c r="G37" s="7"/>
      <c r="H37" s="7"/>
      <c r="I37" s="7"/>
    </row>
    <row r="38" spans="1:9" x14ac:dyDescent="0.25">
      <c r="A38" s="12" t="s">
        <v>72</v>
      </c>
      <c r="B38" s="12" t="s">
        <v>73</v>
      </c>
      <c r="C38" s="13" t="s">
        <v>72</v>
      </c>
      <c r="D38" s="55">
        <v>1382</v>
      </c>
      <c r="E38" s="7"/>
      <c r="F38" s="7">
        <f t="shared" si="0"/>
        <v>0</v>
      </c>
      <c r="G38" s="7"/>
      <c r="H38" s="7"/>
      <c r="I38" s="7">
        <v>2</v>
      </c>
    </row>
    <row r="39" spans="1:9" x14ac:dyDescent="0.25">
      <c r="A39" s="8" t="s">
        <v>74</v>
      </c>
      <c r="B39" s="8" t="s">
        <v>75</v>
      </c>
      <c r="C39" s="9" t="s">
        <v>74</v>
      </c>
      <c r="D39" s="41">
        <v>1500</v>
      </c>
      <c r="E39" s="7"/>
      <c r="F39" s="7">
        <f t="shared" si="0"/>
        <v>0</v>
      </c>
      <c r="G39" s="7"/>
      <c r="H39" s="7"/>
      <c r="I39" s="7">
        <v>74</v>
      </c>
    </row>
    <row r="40" spans="1:9" x14ac:dyDescent="0.25">
      <c r="A40" s="8" t="s">
        <v>47</v>
      </c>
      <c r="B40" s="8" t="s">
        <v>76</v>
      </c>
      <c r="C40" s="9" t="s">
        <v>47</v>
      </c>
      <c r="D40" s="7"/>
      <c r="E40" s="7"/>
      <c r="F40" s="7">
        <f t="shared" si="0"/>
        <v>0</v>
      </c>
      <c r="G40" s="7"/>
      <c r="H40" s="7"/>
      <c r="I40" s="7"/>
    </row>
    <row r="41" spans="1:9" x14ac:dyDescent="0.25">
      <c r="A41" s="8" t="s">
        <v>77</v>
      </c>
      <c r="B41" s="8" t="s">
        <v>78</v>
      </c>
      <c r="C41" s="9" t="s">
        <v>18</v>
      </c>
      <c r="D41" s="7">
        <v>420</v>
      </c>
      <c r="E41" s="7"/>
      <c r="F41" s="7">
        <f t="shared" si="0"/>
        <v>0</v>
      </c>
      <c r="G41" s="7"/>
      <c r="H41" s="7"/>
      <c r="I41" s="7"/>
    </row>
    <row r="42" spans="1:9" x14ac:dyDescent="0.25">
      <c r="A42" s="8" t="s">
        <v>79</v>
      </c>
      <c r="B42" s="8" t="s">
        <v>80</v>
      </c>
      <c r="C42" s="9" t="s">
        <v>18</v>
      </c>
      <c r="D42" s="7"/>
      <c r="E42" s="7"/>
      <c r="F42" s="7">
        <f t="shared" si="0"/>
        <v>0</v>
      </c>
      <c r="G42" s="7"/>
      <c r="H42" s="7"/>
      <c r="I42" s="7"/>
    </row>
    <row r="43" spans="1:9" x14ac:dyDescent="0.25">
      <c r="A43" s="8" t="s">
        <v>81</v>
      </c>
      <c r="B43" s="8" t="s">
        <v>82</v>
      </c>
      <c r="C43" s="9" t="s">
        <v>81</v>
      </c>
      <c r="D43" s="7"/>
      <c r="E43" s="7"/>
      <c r="F43" s="7">
        <f t="shared" si="0"/>
        <v>0</v>
      </c>
      <c r="G43" s="7"/>
      <c r="H43" s="7"/>
      <c r="I43" s="7"/>
    </row>
    <row r="44" spans="1:9" ht="31.5" x14ac:dyDescent="0.25">
      <c r="A44" s="508" t="s">
        <v>35</v>
      </c>
      <c r="B44" s="8" t="s">
        <v>83</v>
      </c>
      <c r="C44" s="9" t="s">
        <v>35</v>
      </c>
      <c r="D44" s="7"/>
      <c r="E44" s="7"/>
      <c r="F44" s="7">
        <f t="shared" si="0"/>
        <v>0</v>
      </c>
      <c r="G44" s="7"/>
      <c r="H44" s="7"/>
      <c r="I44" s="7"/>
    </row>
    <row r="45" spans="1:9" ht="31.5" x14ac:dyDescent="0.25">
      <c r="A45" s="508"/>
      <c r="B45" s="8" t="s">
        <v>84</v>
      </c>
      <c r="C45" s="9" t="s">
        <v>35</v>
      </c>
      <c r="D45" s="7"/>
      <c r="E45" s="7"/>
      <c r="F45" s="7">
        <f t="shared" si="0"/>
        <v>0</v>
      </c>
      <c r="G45" s="7"/>
      <c r="H45" s="7"/>
      <c r="I45" s="7"/>
    </row>
    <row r="46" spans="1:9" x14ac:dyDescent="0.25">
      <c r="A46" s="8" t="s">
        <v>85</v>
      </c>
      <c r="B46" s="8" t="s">
        <v>86</v>
      </c>
      <c r="C46" s="9" t="s">
        <v>18</v>
      </c>
      <c r="D46" s="54">
        <v>683</v>
      </c>
      <c r="E46" s="7"/>
      <c r="F46" s="7">
        <f t="shared" si="0"/>
        <v>0</v>
      </c>
      <c r="G46" s="21"/>
      <c r="H46" s="7"/>
      <c r="I46" s="7"/>
    </row>
    <row r="47" spans="1:9" x14ac:dyDescent="0.25">
      <c r="A47" s="8" t="s">
        <v>87</v>
      </c>
      <c r="B47" s="8" t="s">
        <v>88</v>
      </c>
      <c r="C47" s="9" t="s">
        <v>87</v>
      </c>
      <c r="D47" s="7"/>
      <c r="E47" s="7"/>
      <c r="F47" s="7">
        <f t="shared" si="0"/>
        <v>0</v>
      </c>
      <c r="G47" s="7"/>
      <c r="H47" s="7"/>
      <c r="I47" s="7"/>
    </row>
    <row r="48" spans="1:9" x14ac:dyDescent="0.25">
      <c r="A48" s="508" t="s">
        <v>89</v>
      </c>
      <c r="B48" s="509" t="s">
        <v>90</v>
      </c>
      <c r="C48" s="9" t="s">
        <v>66</v>
      </c>
      <c r="D48" s="7"/>
      <c r="E48" s="7"/>
      <c r="F48" s="7">
        <f t="shared" si="0"/>
        <v>0</v>
      </c>
      <c r="G48" s="7"/>
      <c r="H48" s="7"/>
      <c r="I48" s="7"/>
    </row>
    <row r="49" spans="1:9" ht="15" customHeight="1" x14ac:dyDescent="0.25">
      <c r="A49" s="508"/>
      <c r="B49" s="510"/>
      <c r="C49" s="9" t="s">
        <v>64</v>
      </c>
      <c r="D49" s="7"/>
      <c r="E49" s="7"/>
      <c r="F49" s="7">
        <f t="shared" si="0"/>
        <v>0</v>
      </c>
      <c r="G49" s="7"/>
      <c r="H49" s="7"/>
      <c r="I49" s="7"/>
    </row>
    <row r="50" spans="1:9" ht="18" customHeight="1" x14ac:dyDescent="0.25">
      <c r="A50" s="508"/>
      <c r="B50" s="8" t="s">
        <v>91</v>
      </c>
      <c r="C50" s="9" t="s">
        <v>66</v>
      </c>
      <c r="D50" s="7"/>
      <c r="E50" s="7"/>
      <c r="F50" s="7">
        <f t="shared" si="0"/>
        <v>0</v>
      </c>
      <c r="G50" s="7"/>
      <c r="H50" s="7"/>
      <c r="I50" s="7"/>
    </row>
    <row r="51" spans="1:9" x14ac:dyDescent="0.25">
      <c r="A51" s="8" t="s">
        <v>92</v>
      </c>
      <c r="B51" s="8" t="s">
        <v>93</v>
      </c>
      <c r="C51" s="22" t="s">
        <v>92</v>
      </c>
      <c r="D51" s="7"/>
      <c r="E51" s="7"/>
      <c r="F51" s="7">
        <f t="shared" si="0"/>
        <v>0</v>
      </c>
      <c r="G51" s="7"/>
      <c r="H51" s="7"/>
      <c r="I51" s="7"/>
    </row>
    <row r="52" spans="1:9" ht="31.5" x14ac:dyDescent="0.25">
      <c r="A52" s="36" t="s">
        <v>94</v>
      </c>
      <c r="B52" s="12" t="s">
        <v>95</v>
      </c>
      <c r="C52" s="16" t="s">
        <v>43</v>
      </c>
      <c r="D52" s="7">
        <v>2100</v>
      </c>
      <c r="E52" s="7"/>
      <c r="F52" s="7">
        <f t="shared" si="0"/>
        <v>0</v>
      </c>
      <c r="G52" s="7"/>
      <c r="H52" s="7"/>
      <c r="I52" s="7">
        <v>2</v>
      </c>
    </row>
    <row r="53" spans="1:9" ht="19.899999999999999" customHeight="1" x14ac:dyDescent="0.25">
      <c r="A53" s="8" t="s">
        <v>96</v>
      </c>
      <c r="B53" s="8" t="s">
        <v>97</v>
      </c>
      <c r="C53" s="9" t="s">
        <v>98</v>
      </c>
      <c r="D53" s="7"/>
      <c r="E53" s="7"/>
      <c r="F53" s="7">
        <f t="shared" si="0"/>
        <v>0</v>
      </c>
      <c r="G53" s="7"/>
      <c r="H53" s="7"/>
      <c r="I53" s="7"/>
    </row>
    <row r="54" spans="1:9" ht="19.899999999999999" customHeight="1" x14ac:dyDescent="0.25">
      <c r="A54" s="8" t="s">
        <v>99</v>
      </c>
      <c r="B54" s="8" t="s">
        <v>100</v>
      </c>
      <c r="C54" s="9" t="s">
        <v>99</v>
      </c>
      <c r="D54" s="7"/>
      <c r="E54" s="7"/>
      <c r="F54" s="7">
        <f t="shared" si="0"/>
        <v>0</v>
      </c>
      <c r="G54" s="7"/>
      <c r="H54" s="7"/>
      <c r="I54" s="7"/>
    </row>
    <row r="55" spans="1:9" x14ac:dyDescent="0.25">
      <c r="A55" s="8" t="s">
        <v>101</v>
      </c>
      <c r="B55" s="8" t="s">
        <v>102</v>
      </c>
      <c r="C55" s="24" t="s">
        <v>101</v>
      </c>
      <c r="D55" s="54">
        <v>693</v>
      </c>
      <c r="E55" s="7"/>
      <c r="F55" s="7">
        <f t="shared" si="0"/>
        <v>0</v>
      </c>
      <c r="G55" s="7"/>
      <c r="H55" s="7"/>
      <c r="I55" s="7">
        <v>2</v>
      </c>
    </row>
    <row r="56" spans="1:9" ht="31.5" x14ac:dyDescent="0.25">
      <c r="A56" s="25" t="s">
        <v>103</v>
      </c>
      <c r="B56" s="26"/>
      <c r="C56" s="27"/>
      <c r="D56" s="28">
        <f>D6+D7+SUM(D9:D25)+SUM(D29:D55)</f>
        <v>8052</v>
      </c>
      <c r="E56" s="28">
        <f>SUM(E6:E25)+SUM(E29:E55)</f>
        <v>0</v>
      </c>
      <c r="F56" s="29">
        <f>G56+H56</f>
        <v>0</v>
      </c>
      <c r="G56" s="28">
        <f>SUM(G6:G25)+SUM(G29:G55)</f>
        <v>0</v>
      </c>
      <c r="H56" s="28">
        <f>SUM(H6:H25)+SUM(H29:H55)</f>
        <v>0</v>
      </c>
      <c r="I56" s="28">
        <f>SUM(I6:I25)+SUM(I29:I55)</f>
        <v>109</v>
      </c>
    </row>
    <row r="57" spans="1:9" ht="32.450000000000003" customHeight="1" x14ac:dyDescent="0.3">
      <c r="A57" s="30" t="s">
        <v>104</v>
      </c>
      <c r="B57" s="30"/>
      <c r="C57" s="30"/>
      <c r="D57" s="30"/>
      <c r="E57" s="30"/>
      <c r="F57" s="30"/>
      <c r="G57" s="30"/>
      <c r="H57" s="30"/>
      <c r="I57" s="30"/>
    </row>
    <row r="59" spans="1:9" x14ac:dyDescent="0.25">
      <c r="B59" s="32"/>
      <c r="C59" s="32"/>
    </row>
    <row r="60" spans="1:9" x14ac:dyDescent="0.25">
      <c r="B60" s="32"/>
      <c r="C60" s="32"/>
    </row>
    <row r="61" spans="1:9" x14ac:dyDescent="0.25">
      <c r="B61" s="32"/>
      <c r="C61" s="32"/>
    </row>
    <row r="62" spans="1:9" x14ac:dyDescent="0.25">
      <c r="A62" s="33"/>
      <c r="B62" s="32"/>
      <c r="C62" s="32"/>
    </row>
    <row r="63" spans="1:9" x14ac:dyDescent="0.25">
      <c r="A63" s="33"/>
      <c r="B63" s="34"/>
      <c r="C63" s="34"/>
    </row>
  </sheetData>
  <mergeCells count="20">
    <mergeCell ref="B1:I1"/>
    <mergeCell ref="A3:A5"/>
    <mergeCell ref="B3:B5"/>
    <mergeCell ref="C3:C5"/>
    <mergeCell ref="D3:D5"/>
    <mergeCell ref="E3:I3"/>
    <mergeCell ref="E4:E5"/>
    <mergeCell ref="F4:H4"/>
    <mergeCell ref="I4:I5"/>
    <mergeCell ref="A48:A50"/>
    <mergeCell ref="B48:B49"/>
    <mergeCell ref="A6:A9"/>
    <mergeCell ref="A18:A19"/>
    <mergeCell ref="B18:B19"/>
    <mergeCell ref="A22:A23"/>
    <mergeCell ref="A25:A28"/>
    <mergeCell ref="A29:A31"/>
    <mergeCell ref="A32:A34"/>
    <mergeCell ref="B32:B34"/>
    <mergeCell ref="A44:A45"/>
  </mergeCells>
  <pageMargins left="0.7" right="0.2" top="0.75" bottom="0.75" header="0.3" footer="0.3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63"/>
  <sheetViews>
    <sheetView view="pageBreakPreview" topLeftCell="A31" zoomScale="66" zoomScaleNormal="63" zoomScaleSheetLayoutView="66" workbookViewId="0">
      <selection activeCell="B35" sqref="B35"/>
    </sheetView>
  </sheetViews>
  <sheetFormatPr defaultRowHeight="15.75" x14ac:dyDescent="0.25"/>
  <cols>
    <col min="1" max="1" width="30.7109375" style="1" customWidth="1"/>
    <col min="2" max="2" width="40.140625" style="1" customWidth="1"/>
    <col min="3" max="3" width="30.28515625" style="1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228" max="228" width="34" customWidth="1"/>
    <col min="229" max="229" width="11.28515625" customWidth="1"/>
    <col min="230" max="230" width="11" customWidth="1"/>
    <col min="238" max="239" width="10.7109375" customWidth="1"/>
    <col min="241" max="241" width="11.5703125" customWidth="1"/>
    <col min="242" max="242" width="13.7109375" customWidth="1"/>
    <col min="243" max="246" width="9.28515625" customWidth="1"/>
  </cols>
  <sheetData>
    <row r="1" spans="1:9" ht="44.45" customHeight="1" x14ac:dyDescent="0.3">
      <c r="B1" s="636" t="s">
        <v>0</v>
      </c>
      <c r="C1" s="636"/>
      <c r="D1" s="636"/>
      <c r="E1" s="636"/>
      <c r="F1" s="636"/>
      <c r="G1" s="636"/>
      <c r="H1" s="636"/>
      <c r="I1" s="636"/>
    </row>
    <row r="2" spans="1:9" ht="15.6" customHeight="1" thickBot="1" x14ac:dyDescent="0.3">
      <c r="A2" s="2" t="s">
        <v>109</v>
      </c>
      <c r="B2" s="1" t="s">
        <v>110</v>
      </c>
    </row>
    <row r="3" spans="1:9" ht="15.6" customHeight="1" x14ac:dyDescent="0.25">
      <c r="A3" s="637" t="s">
        <v>2</v>
      </c>
      <c r="B3" s="640" t="s">
        <v>3</v>
      </c>
      <c r="C3" s="521" t="s">
        <v>4</v>
      </c>
      <c r="D3" s="524" t="s">
        <v>5</v>
      </c>
      <c r="E3" s="643" t="s">
        <v>6</v>
      </c>
      <c r="F3" s="643"/>
      <c r="G3" s="643"/>
      <c r="H3" s="643"/>
      <c r="I3" s="644"/>
    </row>
    <row r="4" spans="1:9" ht="52.9" customHeight="1" x14ac:dyDescent="0.25">
      <c r="A4" s="638"/>
      <c r="B4" s="641"/>
      <c r="C4" s="522"/>
      <c r="D4" s="525"/>
      <c r="E4" s="525" t="s">
        <v>7</v>
      </c>
      <c r="F4" s="525" t="s">
        <v>8</v>
      </c>
      <c r="G4" s="525"/>
      <c r="H4" s="525"/>
      <c r="I4" s="529" t="s">
        <v>9</v>
      </c>
    </row>
    <row r="5" spans="1:9" ht="55.9" customHeight="1" thickBot="1" x14ac:dyDescent="0.3">
      <c r="A5" s="639"/>
      <c r="B5" s="642"/>
      <c r="C5" s="523"/>
      <c r="D5" s="526"/>
      <c r="E5" s="526"/>
      <c r="F5" s="3" t="s">
        <v>10</v>
      </c>
      <c r="G5" s="3" t="s">
        <v>11</v>
      </c>
      <c r="H5" s="3" t="s">
        <v>12</v>
      </c>
      <c r="I5" s="530"/>
    </row>
    <row r="6" spans="1:9" ht="31.15" customHeight="1" x14ac:dyDescent="0.25">
      <c r="A6" s="630" t="s">
        <v>16</v>
      </c>
      <c r="B6" s="4" t="s">
        <v>17</v>
      </c>
      <c r="C6" s="5" t="s">
        <v>18</v>
      </c>
      <c r="D6" s="47"/>
      <c r="E6" s="47"/>
      <c r="F6" s="47">
        <f>G6+H6</f>
        <v>0</v>
      </c>
      <c r="G6" s="47"/>
      <c r="H6" s="47"/>
      <c r="I6" s="47"/>
    </row>
    <row r="7" spans="1:9" ht="34.15" customHeight="1" x14ac:dyDescent="0.25">
      <c r="A7" s="630"/>
      <c r="B7" s="8" t="s">
        <v>19</v>
      </c>
      <c r="C7" s="9" t="s">
        <v>18</v>
      </c>
      <c r="D7" s="48"/>
      <c r="E7" s="48"/>
      <c r="F7" s="48">
        <f t="shared" ref="F7:F55" si="0">G7+H7</f>
        <v>0</v>
      </c>
      <c r="G7" s="48"/>
      <c r="H7" s="48"/>
      <c r="I7" s="48"/>
    </row>
    <row r="8" spans="1:9" ht="34.15" customHeight="1" x14ac:dyDescent="0.25">
      <c r="A8" s="630"/>
      <c r="B8" s="10" t="s">
        <v>20</v>
      </c>
      <c r="C8" s="9" t="s">
        <v>18</v>
      </c>
      <c r="D8" s="48"/>
      <c r="E8" s="48"/>
      <c r="F8" s="48"/>
      <c r="G8" s="48"/>
      <c r="H8" s="48"/>
      <c r="I8" s="48"/>
    </row>
    <row r="9" spans="1:9" ht="26.45" customHeight="1" x14ac:dyDescent="0.25">
      <c r="A9" s="631"/>
      <c r="B9" s="8" t="s">
        <v>21</v>
      </c>
      <c r="C9" s="9" t="s">
        <v>22</v>
      </c>
      <c r="D9" s="48"/>
      <c r="E9" s="48"/>
      <c r="F9" s="48">
        <f t="shared" si="0"/>
        <v>0</v>
      </c>
      <c r="G9" s="48"/>
      <c r="H9" s="48"/>
      <c r="I9" s="48"/>
    </row>
    <row r="10" spans="1:9" ht="32.450000000000003" customHeight="1" x14ac:dyDescent="0.25">
      <c r="A10" s="8" t="s">
        <v>23</v>
      </c>
      <c r="B10" s="8" t="s">
        <v>24</v>
      </c>
      <c r="C10" s="9" t="s">
        <v>18</v>
      </c>
      <c r="D10" s="48"/>
      <c r="E10" s="48"/>
      <c r="F10" s="48">
        <f t="shared" si="0"/>
        <v>0</v>
      </c>
      <c r="G10" s="48"/>
      <c r="H10" s="48"/>
      <c r="I10" s="48"/>
    </row>
    <row r="11" spans="1:9" x14ac:dyDescent="0.25">
      <c r="A11" s="8" t="s">
        <v>25</v>
      </c>
      <c r="B11" s="8" t="s">
        <v>26</v>
      </c>
      <c r="C11" s="9" t="s">
        <v>25</v>
      </c>
      <c r="D11" s="48"/>
      <c r="E11" s="48"/>
      <c r="F11" s="48">
        <f t="shared" si="0"/>
        <v>0</v>
      </c>
      <c r="G11" s="48"/>
      <c r="H11" s="48"/>
      <c r="I11" s="48"/>
    </row>
    <row r="12" spans="1:9" x14ac:dyDescent="0.25">
      <c r="A12" s="8" t="s">
        <v>27</v>
      </c>
      <c r="B12" s="8" t="s">
        <v>28</v>
      </c>
      <c r="C12" s="9" t="s">
        <v>27</v>
      </c>
      <c r="D12" s="48"/>
      <c r="E12" s="48"/>
      <c r="F12" s="48">
        <f t="shared" si="0"/>
        <v>0</v>
      </c>
      <c r="G12" s="48"/>
      <c r="H12" s="48"/>
      <c r="I12" s="48"/>
    </row>
    <row r="13" spans="1:9" x14ac:dyDescent="0.25">
      <c r="A13" s="8" t="s">
        <v>29</v>
      </c>
      <c r="B13" s="8" t="s">
        <v>30</v>
      </c>
      <c r="C13" s="9" t="s">
        <v>18</v>
      </c>
      <c r="D13" s="48"/>
      <c r="E13" s="48"/>
      <c r="F13" s="48">
        <f t="shared" si="0"/>
        <v>0</v>
      </c>
      <c r="G13" s="48"/>
      <c r="H13" s="48"/>
      <c r="I13" s="48"/>
    </row>
    <row r="14" spans="1:9" x14ac:dyDescent="0.25">
      <c r="A14" s="12" t="s">
        <v>31</v>
      </c>
      <c r="B14" s="12" t="s">
        <v>32</v>
      </c>
      <c r="C14" s="13" t="s">
        <v>18</v>
      </c>
      <c r="D14" s="48"/>
      <c r="E14" s="48"/>
      <c r="F14" s="48">
        <f t="shared" si="0"/>
        <v>0</v>
      </c>
      <c r="G14" s="48"/>
      <c r="H14" s="48"/>
      <c r="I14" s="48"/>
    </row>
    <row r="15" spans="1:9" ht="31.5" x14ac:dyDescent="0.25">
      <c r="A15" s="8" t="s">
        <v>33</v>
      </c>
      <c r="B15" s="8" t="s">
        <v>34</v>
      </c>
      <c r="C15" s="9" t="s">
        <v>35</v>
      </c>
      <c r="D15" s="48"/>
      <c r="E15" s="48"/>
      <c r="F15" s="48">
        <f t="shared" si="0"/>
        <v>0</v>
      </c>
      <c r="G15" s="48"/>
      <c r="H15" s="48"/>
      <c r="I15" s="48"/>
    </row>
    <row r="16" spans="1:9" x14ac:dyDescent="0.25">
      <c r="A16" s="8" t="s">
        <v>36</v>
      </c>
      <c r="B16" s="8" t="s">
        <v>37</v>
      </c>
      <c r="C16" s="9" t="s">
        <v>38</v>
      </c>
      <c r="D16" s="48"/>
      <c r="E16" s="48"/>
      <c r="F16" s="48">
        <f t="shared" si="0"/>
        <v>0</v>
      </c>
      <c r="G16" s="48"/>
      <c r="H16" s="48"/>
      <c r="I16" s="48"/>
    </row>
    <row r="17" spans="1:9" ht="24.6" customHeight="1" x14ac:dyDescent="0.25">
      <c r="A17" s="8" t="s">
        <v>39</v>
      </c>
      <c r="B17" s="8" t="s">
        <v>40</v>
      </c>
      <c r="C17" s="9"/>
      <c r="D17" s="48"/>
      <c r="E17" s="48"/>
      <c r="F17" s="48">
        <f t="shared" si="0"/>
        <v>0</v>
      </c>
      <c r="G17" s="48"/>
      <c r="H17" s="48"/>
      <c r="I17" s="48"/>
    </row>
    <row r="18" spans="1:9" ht="35.450000000000003" customHeight="1" x14ac:dyDescent="0.25">
      <c r="A18" s="504" t="s">
        <v>41</v>
      </c>
      <c r="B18" s="504" t="s">
        <v>42</v>
      </c>
      <c r="C18" s="9" t="s">
        <v>43</v>
      </c>
      <c r="D18" s="14"/>
      <c r="E18" s="14"/>
      <c r="F18" s="14">
        <f t="shared" si="0"/>
        <v>0</v>
      </c>
      <c r="G18" s="14"/>
      <c r="H18" s="14"/>
      <c r="I18" s="14"/>
    </row>
    <row r="19" spans="1:9" ht="31.5" x14ac:dyDescent="0.25">
      <c r="A19" s="506"/>
      <c r="B19" s="506"/>
      <c r="C19" s="9" t="s">
        <v>44</v>
      </c>
      <c r="D19" s="14"/>
      <c r="E19" s="14"/>
      <c r="F19" s="14">
        <f t="shared" si="0"/>
        <v>0</v>
      </c>
      <c r="G19" s="14"/>
      <c r="H19" s="14"/>
      <c r="I19" s="14"/>
    </row>
    <row r="20" spans="1:9" x14ac:dyDescent="0.25">
      <c r="A20" s="8" t="s">
        <v>45</v>
      </c>
      <c r="B20" s="8" t="s">
        <v>46</v>
      </c>
      <c r="C20" s="9" t="s">
        <v>47</v>
      </c>
      <c r="D20" s="48"/>
      <c r="E20" s="48"/>
      <c r="F20" s="48">
        <f t="shared" si="0"/>
        <v>0</v>
      </c>
      <c r="G20" s="48"/>
      <c r="H20" s="48"/>
      <c r="I20" s="48"/>
    </row>
    <row r="21" spans="1:9" ht="16.149999999999999" customHeight="1" x14ac:dyDescent="0.25">
      <c r="A21" s="12" t="s">
        <v>48</v>
      </c>
      <c r="B21" s="12" t="s">
        <v>49</v>
      </c>
      <c r="C21" s="13" t="s">
        <v>18</v>
      </c>
      <c r="D21" s="48">
        <v>0</v>
      </c>
      <c r="E21" s="48"/>
      <c r="F21" s="48">
        <f t="shared" si="0"/>
        <v>0</v>
      </c>
      <c r="G21" s="48"/>
      <c r="H21" s="48"/>
      <c r="I21" s="48"/>
    </row>
    <row r="22" spans="1:9" ht="16.149999999999999" customHeight="1" x14ac:dyDescent="0.25">
      <c r="A22" s="632" t="s">
        <v>50</v>
      </c>
      <c r="B22" s="8" t="s">
        <v>51</v>
      </c>
      <c r="C22" s="9" t="s">
        <v>18</v>
      </c>
      <c r="D22" s="48"/>
      <c r="E22" s="48"/>
      <c r="F22" s="48">
        <f t="shared" si="0"/>
        <v>0</v>
      </c>
      <c r="G22" s="48"/>
      <c r="H22" s="48"/>
      <c r="I22" s="48"/>
    </row>
    <row r="23" spans="1:9" ht="43.9" customHeight="1" x14ac:dyDescent="0.25">
      <c r="A23" s="633"/>
      <c r="B23" s="15" t="s">
        <v>52</v>
      </c>
      <c r="C23" s="16" t="s">
        <v>35</v>
      </c>
      <c r="D23" s="48"/>
      <c r="E23" s="48"/>
      <c r="F23" s="48">
        <f t="shared" si="0"/>
        <v>0</v>
      </c>
      <c r="G23" s="48"/>
      <c r="H23" s="48"/>
      <c r="I23" s="48"/>
    </row>
    <row r="24" spans="1:9" ht="31.5" x14ac:dyDescent="0.25">
      <c r="A24" s="8" t="s">
        <v>53</v>
      </c>
      <c r="B24" s="8" t="s">
        <v>54</v>
      </c>
      <c r="C24" s="16" t="s">
        <v>43</v>
      </c>
      <c r="D24" s="48"/>
      <c r="E24" s="48"/>
      <c r="F24" s="48">
        <f t="shared" si="0"/>
        <v>0</v>
      </c>
      <c r="G24" s="48"/>
      <c r="H24" s="48"/>
      <c r="I24" s="48"/>
    </row>
    <row r="25" spans="1:9" x14ac:dyDescent="0.25">
      <c r="A25" s="632" t="s">
        <v>55</v>
      </c>
      <c r="B25" s="8" t="s">
        <v>56</v>
      </c>
      <c r="C25" s="9" t="s">
        <v>18</v>
      </c>
      <c r="D25" s="7">
        <f>D26+D27+D28</f>
        <v>0</v>
      </c>
      <c r="E25" s="7">
        <f>E26+E27+E28</f>
        <v>0</v>
      </c>
      <c r="F25" s="7">
        <f t="shared" si="0"/>
        <v>0</v>
      </c>
      <c r="G25" s="7">
        <f>G26+G27+G28</f>
        <v>0</v>
      </c>
      <c r="H25" s="7">
        <f>H26+H27+H28</f>
        <v>0</v>
      </c>
      <c r="I25" s="7">
        <f>I26+I27+I28</f>
        <v>0</v>
      </c>
    </row>
    <row r="26" spans="1:9" x14ac:dyDescent="0.25">
      <c r="A26" s="634"/>
      <c r="B26" s="10" t="s">
        <v>57</v>
      </c>
      <c r="C26" s="9" t="s">
        <v>18</v>
      </c>
      <c r="D26" s="48">
        <f>F26</f>
        <v>0</v>
      </c>
      <c r="E26" s="48"/>
      <c r="F26" s="48">
        <f t="shared" si="0"/>
        <v>0</v>
      </c>
      <c r="G26" s="48"/>
      <c r="H26" s="48"/>
      <c r="I26" s="48"/>
    </row>
    <row r="27" spans="1:9" ht="83.45" customHeight="1" x14ac:dyDescent="0.25">
      <c r="A27" s="634"/>
      <c r="B27" s="10" t="s">
        <v>58</v>
      </c>
      <c r="C27" s="9" t="s">
        <v>18</v>
      </c>
      <c r="D27" s="48">
        <f>F27</f>
        <v>0</v>
      </c>
      <c r="E27" s="48"/>
      <c r="F27" s="48">
        <f t="shared" si="0"/>
        <v>0</v>
      </c>
      <c r="G27" s="48"/>
      <c r="H27" s="48"/>
      <c r="I27" s="48"/>
    </row>
    <row r="28" spans="1:9" ht="63" x14ac:dyDescent="0.25">
      <c r="A28" s="633"/>
      <c r="B28" s="10" t="s">
        <v>59</v>
      </c>
      <c r="C28" s="9" t="s">
        <v>18</v>
      </c>
      <c r="D28" s="48">
        <f>F28</f>
        <v>0</v>
      </c>
      <c r="E28" s="48"/>
      <c r="F28" s="48">
        <f t="shared" si="0"/>
        <v>0</v>
      </c>
      <c r="G28" s="48"/>
      <c r="H28" s="48"/>
      <c r="I28" s="48"/>
    </row>
    <row r="29" spans="1:9" ht="31.5" x14ac:dyDescent="0.25">
      <c r="A29" s="635" t="s">
        <v>60</v>
      </c>
      <c r="B29" s="8" t="s">
        <v>61</v>
      </c>
      <c r="C29" s="9" t="s">
        <v>35</v>
      </c>
      <c r="D29" s="48"/>
      <c r="E29" s="48"/>
      <c r="F29" s="48">
        <f t="shared" si="0"/>
        <v>0</v>
      </c>
      <c r="G29" s="48"/>
      <c r="H29" s="48"/>
      <c r="I29" s="48"/>
    </row>
    <row r="30" spans="1:9" ht="47.25" x14ac:dyDescent="0.25">
      <c r="A30" s="635"/>
      <c r="B30" s="8" t="s">
        <v>62</v>
      </c>
      <c r="C30" s="9" t="s">
        <v>35</v>
      </c>
      <c r="D30" s="48"/>
      <c r="E30" s="48"/>
      <c r="F30" s="48">
        <f t="shared" si="0"/>
        <v>0</v>
      </c>
      <c r="G30" s="48"/>
      <c r="H30" s="48"/>
      <c r="I30" s="48"/>
    </row>
    <row r="31" spans="1:9" x14ac:dyDescent="0.25">
      <c r="A31" s="635"/>
      <c r="B31" s="17" t="s">
        <v>63</v>
      </c>
      <c r="C31" s="9" t="s">
        <v>18</v>
      </c>
      <c r="D31" s="48"/>
      <c r="E31" s="48"/>
      <c r="F31" s="48">
        <f t="shared" si="0"/>
        <v>0</v>
      </c>
      <c r="G31" s="48"/>
      <c r="H31" s="48"/>
      <c r="I31" s="48"/>
    </row>
    <row r="32" spans="1:9" x14ac:dyDescent="0.25">
      <c r="A32" s="504" t="s">
        <v>64</v>
      </c>
      <c r="B32" s="504" t="s">
        <v>65</v>
      </c>
      <c r="C32" s="9" t="s">
        <v>64</v>
      </c>
      <c r="D32" s="14"/>
      <c r="E32" s="14"/>
      <c r="F32" s="49">
        <f t="shared" si="0"/>
        <v>0</v>
      </c>
      <c r="G32" s="14"/>
      <c r="H32" s="14"/>
      <c r="I32" s="14"/>
    </row>
    <row r="33" spans="1:9" ht="31.5" x14ac:dyDescent="0.25">
      <c r="A33" s="505"/>
      <c r="B33" s="505"/>
      <c r="C33" s="9" t="s">
        <v>35</v>
      </c>
      <c r="D33" s="14"/>
      <c r="E33" s="14"/>
      <c r="F33" s="49">
        <f t="shared" si="0"/>
        <v>0</v>
      </c>
      <c r="G33" s="14"/>
      <c r="H33" s="14"/>
      <c r="I33" s="14"/>
    </row>
    <row r="34" spans="1:9" x14ac:dyDescent="0.25">
      <c r="A34" s="506"/>
      <c r="B34" s="506"/>
      <c r="C34" s="9" t="s">
        <v>66</v>
      </c>
      <c r="D34" s="14"/>
      <c r="E34" s="14"/>
      <c r="F34" s="14">
        <f>G34+H34</f>
        <v>0</v>
      </c>
      <c r="G34" s="14"/>
      <c r="H34" s="14"/>
      <c r="I34" s="14"/>
    </row>
    <row r="35" spans="1:9" ht="31.5" x14ac:dyDescent="0.25">
      <c r="A35" s="18" t="s">
        <v>67</v>
      </c>
      <c r="B35" s="19" t="s">
        <v>68</v>
      </c>
      <c r="C35" s="20" t="s">
        <v>67</v>
      </c>
      <c r="D35" s="48"/>
      <c r="E35" s="48"/>
      <c r="F35" s="48">
        <f t="shared" si="0"/>
        <v>0</v>
      </c>
      <c r="G35" s="48"/>
      <c r="H35" s="48"/>
      <c r="I35" s="48"/>
    </row>
    <row r="36" spans="1:9" ht="16.149999999999999" customHeight="1" x14ac:dyDescent="0.25">
      <c r="A36" s="8" t="s">
        <v>69</v>
      </c>
      <c r="B36" s="8" t="s">
        <v>70</v>
      </c>
      <c r="C36" s="9" t="s">
        <v>18</v>
      </c>
      <c r="D36" s="48"/>
      <c r="E36" s="48"/>
      <c r="F36" s="48">
        <f t="shared" si="0"/>
        <v>0</v>
      </c>
      <c r="G36" s="48"/>
      <c r="H36" s="48"/>
      <c r="I36" s="48"/>
    </row>
    <row r="37" spans="1:9" x14ac:dyDescent="0.25">
      <c r="A37" s="12" t="s">
        <v>38</v>
      </c>
      <c r="B37" s="12" t="s">
        <v>71</v>
      </c>
      <c r="C37" s="13" t="s">
        <v>38</v>
      </c>
      <c r="D37" s="48"/>
      <c r="E37" s="48"/>
      <c r="F37" s="48">
        <f t="shared" si="0"/>
        <v>0</v>
      </c>
      <c r="G37" s="48"/>
      <c r="H37" s="48"/>
      <c r="I37" s="48"/>
    </row>
    <row r="38" spans="1:9" x14ac:dyDescent="0.25">
      <c r="A38" s="12" t="s">
        <v>72</v>
      </c>
      <c r="B38" s="12" t="s">
        <v>73</v>
      </c>
      <c r="C38" s="13" t="s">
        <v>72</v>
      </c>
      <c r="D38" s="48"/>
      <c r="E38" s="48"/>
      <c r="F38" s="48">
        <f t="shared" si="0"/>
        <v>0</v>
      </c>
      <c r="G38" s="48"/>
      <c r="H38" s="48"/>
      <c r="I38" s="48"/>
    </row>
    <row r="39" spans="1:9" x14ac:dyDescent="0.25">
      <c r="A39" s="8" t="s">
        <v>74</v>
      </c>
      <c r="B39" s="8" t="s">
        <v>75</v>
      </c>
      <c r="C39" s="9" t="s">
        <v>74</v>
      </c>
      <c r="D39" s="48"/>
      <c r="E39" s="48"/>
      <c r="F39" s="48">
        <f t="shared" si="0"/>
        <v>0</v>
      </c>
      <c r="G39" s="48"/>
      <c r="H39" s="48"/>
      <c r="I39" s="48"/>
    </row>
    <row r="40" spans="1:9" x14ac:dyDescent="0.25">
      <c r="A40" s="8" t="s">
        <v>47</v>
      </c>
      <c r="B40" s="8" t="s">
        <v>76</v>
      </c>
      <c r="C40" s="9" t="s">
        <v>47</v>
      </c>
      <c r="D40" s="48"/>
      <c r="E40" s="48"/>
      <c r="F40" s="48">
        <f t="shared" si="0"/>
        <v>0</v>
      </c>
      <c r="G40" s="48"/>
      <c r="H40" s="48"/>
      <c r="I40" s="48"/>
    </row>
    <row r="41" spans="1:9" x14ac:dyDescent="0.25">
      <c r="A41" s="8" t="s">
        <v>77</v>
      </c>
      <c r="B41" s="8" t="s">
        <v>78</v>
      </c>
      <c r="C41" s="9" t="s">
        <v>18</v>
      </c>
      <c r="D41" s="48"/>
      <c r="E41" s="48"/>
      <c r="F41" s="48">
        <f t="shared" si="0"/>
        <v>0</v>
      </c>
      <c r="G41" s="48"/>
      <c r="H41" s="48"/>
      <c r="I41" s="48"/>
    </row>
    <row r="42" spans="1:9" x14ac:dyDescent="0.25">
      <c r="A42" s="8" t="s">
        <v>79</v>
      </c>
      <c r="B42" s="8" t="s">
        <v>80</v>
      </c>
      <c r="C42" s="9" t="s">
        <v>18</v>
      </c>
      <c r="D42" s="48"/>
      <c r="E42" s="48"/>
      <c r="F42" s="48">
        <f t="shared" si="0"/>
        <v>0</v>
      </c>
      <c r="G42" s="48"/>
      <c r="H42" s="48"/>
      <c r="I42" s="48"/>
    </row>
    <row r="43" spans="1:9" x14ac:dyDescent="0.25">
      <c r="A43" s="8" t="s">
        <v>81</v>
      </c>
      <c r="B43" s="8" t="s">
        <v>82</v>
      </c>
      <c r="C43" s="9" t="s">
        <v>81</v>
      </c>
      <c r="D43" s="48"/>
      <c r="E43" s="48"/>
      <c r="F43" s="48">
        <f t="shared" si="0"/>
        <v>0</v>
      </c>
      <c r="G43" s="48"/>
      <c r="H43" s="48"/>
      <c r="I43" s="48"/>
    </row>
    <row r="44" spans="1:9" ht="31.5" x14ac:dyDescent="0.25">
      <c r="A44" s="508" t="s">
        <v>35</v>
      </c>
      <c r="B44" s="8" t="s">
        <v>83</v>
      </c>
      <c r="C44" s="9" t="s">
        <v>35</v>
      </c>
      <c r="D44" s="48"/>
      <c r="E44" s="48"/>
      <c r="F44" s="48">
        <f t="shared" si="0"/>
        <v>0</v>
      </c>
      <c r="G44" s="48"/>
      <c r="H44" s="48"/>
      <c r="I44" s="48"/>
    </row>
    <row r="45" spans="1:9" ht="31.5" x14ac:dyDescent="0.25">
      <c r="A45" s="508"/>
      <c r="B45" s="8" t="s">
        <v>84</v>
      </c>
      <c r="C45" s="9" t="s">
        <v>35</v>
      </c>
      <c r="D45" s="48"/>
      <c r="E45" s="48"/>
      <c r="F45" s="48">
        <f t="shared" si="0"/>
        <v>0</v>
      </c>
      <c r="G45" s="48"/>
      <c r="H45" s="48"/>
      <c r="I45" s="48"/>
    </row>
    <row r="46" spans="1:9" x14ac:dyDescent="0.25">
      <c r="A46" s="8" t="s">
        <v>85</v>
      </c>
      <c r="B46" s="8" t="s">
        <v>86</v>
      </c>
      <c r="C46" s="9" t="s">
        <v>18</v>
      </c>
      <c r="D46" s="48">
        <v>1350</v>
      </c>
      <c r="E46" s="48"/>
      <c r="F46" s="48">
        <f t="shared" si="0"/>
        <v>0</v>
      </c>
      <c r="G46" s="50"/>
      <c r="H46" s="48"/>
      <c r="I46" s="48"/>
    </row>
    <row r="47" spans="1:9" x14ac:dyDescent="0.25">
      <c r="A47" s="8" t="s">
        <v>87</v>
      </c>
      <c r="B47" s="8" t="s">
        <v>88</v>
      </c>
      <c r="C47" s="9" t="s">
        <v>87</v>
      </c>
      <c r="D47" s="48"/>
      <c r="E47" s="48"/>
      <c r="F47" s="48">
        <f t="shared" si="0"/>
        <v>0</v>
      </c>
      <c r="G47" s="48"/>
      <c r="H47" s="48"/>
      <c r="I47" s="48"/>
    </row>
    <row r="48" spans="1:9" x14ac:dyDescent="0.25">
      <c r="A48" s="508" t="s">
        <v>89</v>
      </c>
      <c r="B48" s="509" t="s">
        <v>90</v>
      </c>
      <c r="C48" s="9" t="s">
        <v>66</v>
      </c>
      <c r="D48" s="48"/>
      <c r="E48" s="48"/>
      <c r="F48" s="48">
        <f t="shared" si="0"/>
        <v>0</v>
      </c>
      <c r="G48" s="48"/>
      <c r="H48" s="48"/>
      <c r="I48" s="48"/>
    </row>
    <row r="49" spans="1:9" ht="15" customHeight="1" x14ac:dyDescent="0.25">
      <c r="A49" s="508"/>
      <c r="B49" s="510"/>
      <c r="C49" s="9" t="s">
        <v>64</v>
      </c>
      <c r="D49" s="51">
        <v>1200</v>
      </c>
      <c r="E49" s="48"/>
      <c r="F49" s="48">
        <f t="shared" si="0"/>
        <v>0</v>
      </c>
      <c r="G49" s="48"/>
      <c r="H49" s="48"/>
      <c r="I49" s="48">
        <v>159</v>
      </c>
    </row>
    <row r="50" spans="1:9" ht="18" customHeight="1" x14ac:dyDescent="0.25">
      <c r="A50" s="508"/>
      <c r="B50" s="8" t="s">
        <v>91</v>
      </c>
      <c r="C50" s="9" t="s">
        <v>66</v>
      </c>
      <c r="D50" s="48"/>
      <c r="E50" s="48"/>
      <c r="F50" s="48">
        <f t="shared" si="0"/>
        <v>0</v>
      </c>
      <c r="G50" s="48"/>
      <c r="H50" s="48"/>
      <c r="I50" s="48"/>
    </row>
    <row r="51" spans="1:9" x14ac:dyDescent="0.25">
      <c r="A51" s="8" t="s">
        <v>92</v>
      </c>
      <c r="B51" s="8" t="s">
        <v>93</v>
      </c>
      <c r="C51" s="22" t="s">
        <v>92</v>
      </c>
      <c r="D51" s="48">
        <v>2000</v>
      </c>
      <c r="E51" s="48"/>
      <c r="F51" s="48">
        <f t="shared" si="0"/>
        <v>0</v>
      </c>
      <c r="G51" s="48"/>
      <c r="H51" s="48"/>
      <c r="I51" s="48">
        <v>230</v>
      </c>
    </row>
    <row r="52" spans="1:9" ht="31.5" x14ac:dyDescent="0.25">
      <c r="A52" s="36" t="s">
        <v>94</v>
      </c>
      <c r="B52" s="12" t="s">
        <v>95</v>
      </c>
      <c r="C52" s="16" t="s">
        <v>43</v>
      </c>
      <c r="D52" s="48">
        <v>2711</v>
      </c>
      <c r="E52" s="48"/>
      <c r="F52" s="48">
        <f t="shared" si="0"/>
        <v>0</v>
      </c>
      <c r="G52" s="48"/>
      <c r="H52" s="48"/>
      <c r="I52" s="48">
        <v>12</v>
      </c>
    </row>
    <row r="53" spans="1:9" ht="19.899999999999999" customHeight="1" x14ac:dyDescent="0.25">
      <c r="A53" s="8" t="s">
        <v>96</v>
      </c>
      <c r="B53" s="8" t="s">
        <v>97</v>
      </c>
      <c r="C53" s="9" t="s">
        <v>98</v>
      </c>
      <c r="D53" s="48"/>
      <c r="E53" s="48"/>
      <c r="F53" s="48">
        <f t="shared" si="0"/>
        <v>0</v>
      </c>
      <c r="G53" s="48"/>
      <c r="H53" s="48"/>
      <c r="I53" s="48"/>
    </row>
    <row r="54" spans="1:9" ht="19.899999999999999" customHeight="1" x14ac:dyDescent="0.25">
      <c r="A54" s="8" t="s">
        <v>99</v>
      </c>
      <c r="B54" s="8" t="s">
        <v>100</v>
      </c>
      <c r="C54" s="9" t="s">
        <v>99</v>
      </c>
      <c r="D54" s="48"/>
      <c r="E54" s="48"/>
      <c r="F54" s="48">
        <f t="shared" si="0"/>
        <v>0</v>
      </c>
      <c r="G54" s="48"/>
      <c r="H54" s="48"/>
      <c r="I54" s="48"/>
    </row>
    <row r="55" spans="1:9" x14ac:dyDescent="0.25">
      <c r="A55" s="8" t="s">
        <v>101</v>
      </c>
      <c r="B55" s="8" t="s">
        <v>102</v>
      </c>
      <c r="C55" s="24" t="s">
        <v>101</v>
      </c>
      <c r="D55" s="48"/>
      <c r="E55" s="48"/>
      <c r="F55" s="48">
        <f t="shared" si="0"/>
        <v>0</v>
      </c>
      <c r="G55" s="48"/>
      <c r="H55" s="48"/>
      <c r="I55" s="48"/>
    </row>
    <row r="56" spans="1:9" ht="31.5" x14ac:dyDescent="0.25">
      <c r="A56" s="25" t="s">
        <v>103</v>
      </c>
      <c r="B56" s="26"/>
      <c r="C56" s="27"/>
      <c r="D56" s="52">
        <f>D6+D7+SUM(D9:D25)+SUM(D29:D55)</f>
        <v>7261</v>
      </c>
      <c r="E56" s="52">
        <f>SUM(E6:E25)+SUM(E29:E55)</f>
        <v>0</v>
      </c>
      <c r="F56" s="53">
        <f>G56+H56</f>
        <v>0</v>
      </c>
      <c r="G56" s="52">
        <f>SUM(G6:G25)+SUM(G29:G55)</f>
        <v>0</v>
      </c>
      <c r="H56" s="52">
        <f>SUM(H6:H25)+SUM(H29:H55)</f>
        <v>0</v>
      </c>
      <c r="I56" s="52">
        <f>SUM(I6:I25)+SUM(I29:I55)</f>
        <v>401</v>
      </c>
    </row>
    <row r="57" spans="1:9" ht="32.450000000000003" customHeight="1" x14ac:dyDescent="0.3">
      <c r="A57" s="30" t="s">
        <v>104</v>
      </c>
      <c r="B57" s="30"/>
      <c r="C57" s="30"/>
      <c r="D57" s="30"/>
      <c r="E57" s="30"/>
      <c r="F57" s="30"/>
      <c r="G57" s="30"/>
      <c r="H57" s="30"/>
      <c r="I57" s="30"/>
    </row>
    <row r="59" spans="1:9" x14ac:dyDescent="0.25">
      <c r="B59" s="32"/>
      <c r="C59" s="32"/>
    </row>
    <row r="60" spans="1:9" x14ac:dyDescent="0.25">
      <c r="B60" s="32"/>
      <c r="C60" s="32"/>
    </row>
    <row r="61" spans="1:9" x14ac:dyDescent="0.25">
      <c r="B61" s="32"/>
      <c r="C61" s="32"/>
    </row>
    <row r="62" spans="1:9" x14ac:dyDescent="0.25">
      <c r="A62" s="33"/>
      <c r="B62" s="32"/>
      <c r="C62" s="32"/>
    </row>
    <row r="63" spans="1:9" x14ac:dyDescent="0.25">
      <c r="A63" s="33"/>
      <c r="B63" s="34"/>
      <c r="C63" s="34"/>
    </row>
  </sheetData>
  <mergeCells count="20">
    <mergeCell ref="B1:I1"/>
    <mergeCell ref="A3:A5"/>
    <mergeCell ref="B3:B5"/>
    <mergeCell ref="C3:C5"/>
    <mergeCell ref="D3:D5"/>
    <mergeCell ref="E3:I3"/>
    <mergeCell ref="E4:E5"/>
    <mergeCell ref="F4:H4"/>
    <mergeCell ref="I4:I5"/>
    <mergeCell ref="A48:A50"/>
    <mergeCell ref="B48:B49"/>
    <mergeCell ref="A6:A9"/>
    <mergeCell ref="A18:A19"/>
    <mergeCell ref="B18:B19"/>
    <mergeCell ref="A22:A23"/>
    <mergeCell ref="A25:A28"/>
    <mergeCell ref="A29:A31"/>
    <mergeCell ref="A32:A34"/>
    <mergeCell ref="B32:B34"/>
    <mergeCell ref="A44:A45"/>
  </mergeCells>
  <pageMargins left="0.7" right="0.2" top="0.75" bottom="0.75" header="0.3" footer="0.3"/>
  <pageSetup paperSize="9" scale="4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63"/>
  <sheetViews>
    <sheetView view="pageBreakPreview" topLeftCell="A34" zoomScale="60" zoomScaleNormal="60" workbookViewId="0">
      <selection activeCell="B35" sqref="B35"/>
    </sheetView>
  </sheetViews>
  <sheetFormatPr defaultColWidth="35.140625" defaultRowHeight="15.75" x14ac:dyDescent="0.25"/>
  <cols>
    <col min="1" max="1" width="30.7109375" style="1" customWidth="1"/>
    <col min="2" max="2" width="40.140625" style="1" customWidth="1"/>
    <col min="3" max="3" width="30.28515625" style="1" customWidth="1"/>
    <col min="4" max="4" width="18.5703125" customWidth="1"/>
    <col min="5" max="5" width="19.42578125" customWidth="1"/>
    <col min="6" max="6" width="10.5703125" customWidth="1"/>
    <col min="7" max="7" width="12.28515625" customWidth="1"/>
    <col min="8" max="8" width="15.28515625" customWidth="1"/>
    <col min="9" max="9" width="18" customWidth="1"/>
    <col min="10" max="227" width="9.140625" customWidth="1"/>
    <col min="228" max="228" width="34" customWidth="1"/>
    <col min="229" max="229" width="11.28515625" customWidth="1"/>
    <col min="230" max="230" width="11" customWidth="1"/>
    <col min="231" max="237" width="9.140625" customWidth="1"/>
    <col min="238" max="239" width="10.7109375" customWidth="1"/>
    <col min="240" max="240" width="9.140625" customWidth="1"/>
    <col min="241" max="241" width="11.5703125" customWidth="1"/>
    <col min="242" max="242" width="13.7109375" customWidth="1"/>
    <col min="243" max="246" width="9.28515625" customWidth="1"/>
    <col min="247" max="247" width="30.7109375" customWidth="1"/>
  </cols>
  <sheetData>
    <row r="1" spans="1:9" ht="44.45" customHeight="1" x14ac:dyDescent="0.3">
      <c r="B1" s="636" t="s">
        <v>0</v>
      </c>
      <c r="C1" s="636"/>
      <c r="D1" s="636"/>
      <c r="E1" s="636"/>
      <c r="F1" s="636"/>
      <c r="G1" s="636"/>
      <c r="H1" s="636"/>
      <c r="I1" s="636"/>
    </row>
    <row r="2" spans="1:9" ht="15.6" customHeight="1" thickBot="1" x14ac:dyDescent="0.3">
      <c r="A2" s="2" t="s">
        <v>105</v>
      </c>
      <c r="B2" s="1" t="s">
        <v>108</v>
      </c>
    </row>
    <row r="3" spans="1:9" ht="15.6" customHeight="1" x14ac:dyDescent="0.25">
      <c r="A3" s="637" t="s">
        <v>2</v>
      </c>
      <c r="B3" s="640" t="s">
        <v>3</v>
      </c>
      <c r="C3" s="521" t="s">
        <v>4</v>
      </c>
      <c r="D3" s="524" t="s">
        <v>5</v>
      </c>
      <c r="E3" s="643" t="s">
        <v>6</v>
      </c>
      <c r="F3" s="643"/>
      <c r="G3" s="643"/>
      <c r="H3" s="643"/>
      <c r="I3" s="644"/>
    </row>
    <row r="4" spans="1:9" ht="52.9" customHeight="1" x14ac:dyDescent="0.25">
      <c r="A4" s="638"/>
      <c r="B4" s="641"/>
      <c r="C4" s="522"/>
      <c r="D4" s="525"/>
      <c r="E4" s="525" t="s">
        <v>7</v>
      </c>
      <c r="F4" s="525" t="s">
        <v>8</v>
      </c>
      <c r="G4" s="525"/>
      <c r="H4" s="525"/>
      <c r="I4" s="529" t="s">
        <v>9</v>
      </c>
    </row>
    <row r="5" spans="1:9" ht="55.9" customHeight="1" thickBot="1" x14ac:dyDescent="0.3">
      <c r="A5" s="639"/>
      <c r="B5" s="642"/>
      <c r="C5" s="523"/>
      <c r="D5" s="526"/>
      <c r="E5" s="526"/>
      <c r="F5" s="3" t="s">
        <v>10</v>
      </c>
      <c r="G5" s="3" t="s">
        <v>11</v>
      </c>
      <c r="H5" s="3" t="s">
        <v>12</v>
      </c>
      <c r="I5" s="530"/>
    </row>
    <row r="6" spans="1:9" ht="31.15" customHeight="1" x14ac:dyDescent="0.25">
      <c r="A6" s="630" t="s">
        <v>16</v>
      </c>
      <c r="B6" s="4" t="s">
        <v>17</v>
      </c>
      <c r="C6" s="5" t="s">
        <v>18</v>
      </c>
      <c r="D6" s="6">
        <v>375</v>
      </c>
      <c r="E6" s="6"/>
      <c r="F6" s="6">
        <f>G6+H6</f>
        <v>0</v>
      </c>
      <c r="G6" s="6"/>
      <c r="H6" s="6"/>
      <c r="I6" s="6"/>
    </row>
    <row r="7" spans="1:9" ht="34.15" customHeight="1" x14ac:dyDescent="0.25">
      <c r="A7" s="630"/>
      <c r="B7" s="8" t="s">
        <v>19</v>
      </c>
      <c r="C7" s="9" t="s">
        <v>18</v>
      </c>
      <c r="D7" s="41">
        <v>300</v>
      </c>
      <c r="E7" s="7"/>
      <c r="F7" s="7">
        <f t="shared" ref="F7:F55" si="0">G7+H7</f>
        <v>0</v>
      </c>
      <c r="G7" s="7"/>
      <c r="H7" s="7"/>
      <c r="I7" s="7"/>
    </row>
    <row r="8" spans="1:9" ht="34.15" customHeight="1" x14ac:dyDescent="0.25">
      <c r="A8" s="630"/>
      <c r="B8" s="10" t="s">
        <v>20</v>
      </c>
      <c r="C8" s="9" t="s">
        <v>18</v>
      </c>
      <c r="D8" s="7"/>
      <c r="E8" s="7"/>
      <c r="F8" s="7">
        <f t="shared" si="0"/>
        <v>0</v>
      </c>
      <c r="G8" s="7"/>
      <c r="H8" s="7"/>
      <c r="I8" s="7"/>
    </row>
    <row r="9" spans="1:9" ht="26.45" customHeight="1" x14ac:dyDescent="0.25">
      <c r="A9" s="631"/>
      <c r="B9" s="8" t="s">
        <v>21</v>
      </c>
      <c r="C9" s="9" t="s">
        <v>22</v>
      </c>
      <c r="D9" s="46">
        <v>975</v>
      </c>
      <c r="E9" s="7"/>
      <c r="F9" s="7">
        <f t="shared" si="0"/>
        <v>0</v>
      </c>
      <c r="G9" s="7"/>
      <c r="H9" s="7"/>
      <c r="I9" s="7"/>
    </row>
    <row r="10" spans="1:9" ht="32.450000000000003" customHeight="1" x14ac:dyDescent="0.25">
      <c r="A10" s="8" t="s">
        <v>23</v>
      </c>
      <c r="B10" s="8" t="s">
        <v>24</v>
      </c>
      <c r="C10" s="9" t="s">
        <v>18</v>
      </c>
      <c r="D10" s="7"/>
      <c r="E10" s="7"/>
      <c r="F10" s="7">
        <f t="shared" si="0"/>
        <v>0</v>
      </c>
      <c r="G10" s="7"/>
      <c r="H10" s="7"/>
      <c r="I10" s="7"/>
    </row>
    <row r="11" spans="1:9" x14ac:dyDescent="0.25">
      <c r="A11" s="8" t="s">
        <v>25</v>
      </c>
      <c r="B11" s="8" t="s">
        <v>26</v>
      </c>
      <c r="C11" s="9" t="s">
        <v>25</v>
      </c>
      <c r="D11" s="7"/>
      <c r="E11" s="7"/>
      <c r="F11" s="7">
        <f t="shared" si="0"/>
        <v>0</v>
      </c>
      <c r="G11" s="7"/>
      <c r="H11" s="7"/>
      <c r="I11" s="7"/>
    </row>
    <row r="12" spans="1:9" x14ac:dyDescent="0.25">
      <c r="A12" s="8" t="s">
        <v>27</v>
      </c>
      <c r="B12" s="8" t="s">
        <v>28</v>
      </c>
      <c r="C12" s="9" t="s">
        <v>27</v>
      </c>
      <c r="D12" s="7"/>
      <c r="E12" s="7"/>
      <c r="F12" s="7">
        <f t="shared" si="0"/>
        <v>0</v>
      </c>
      <c r="G12" s="7"/>
      <c r="H12" s="7"/>
      <c r="I12" s="7"/>
    </row>
    <row r="13" spans="1:9" x14ac:dyDescent="0.25">
      <c r="A13" s="8" t="s">
        <v>29</v>
      </c>
      <c r="B13" s="8" t="s">
        <v>30</v>
      </c>
      <c r="C13" s="9" t="s">
        <v>18</v>
      </c>
      <c r="D13" s="7"/>
      <c r="E13" s="7"/>
      <c r="F13" s="7">
        <f t="shared" si="0"/>
        <v>0</v>
      </c>
      <c r="G13" s="7"/>
      <c r="H13" s="7"/>
      <c r="I13" s="7"/>
    </row>
    <row r="14" spans="1:9" x14ac:dyDescent="0.25">
      <c r="A14" s="12" t="s">
        <v>31</v>
      </c>
      <c r="B14" s="12" t="s">
        <v>32</v>
      </c>
      <c r="C14" s="13" t="s">
        <v>18</v>
      </c>
      <c r="D14" s="7"/>
      <c r="E14" s="7"/>
      <c r="F14" s="7">
        <f t="shared" si="0"/>
        <v>0</v>
      </c>
      <c r="G14" s="7"/>
      <c r="H14" s="7"/>
      <c r="I14" s="7"/>
    </row>
    <row r="15" spans="1:9" ht="31.5" x14ac:dyDescent="0.25">
      <c r="A15" s="8" t="s">
        <v>33</v>
      </c>
      <c r="B15" s="8" t="s">
        <v>34</v>
      </c>
      <c r="C15" s="9" t="s">
        <v>35</v>
      </c>
      <c r="D15" s="7"/>
      <c r="E15" s="7"/>
      <c r="F15" s="7">
        <f t="shared" si="0"/>
        <v>0</v>
      </c>
      <c r="G15" s="7"/>
      <c r="H15" s="7"/>
      <c r="I15" s="7"/>
    </row>
    <row r="16" spans="1:9" x14ac:dyDescent="0.25">
      <c r="A16" s="8" t="s">
        <v>36</v>
      </c>
      <c r="B16" s="8" t="s">
        <v>37</v>
      </c>
      <c r="C16" s="9" t="s">
        <v>38</v>
      </c>
      <c r="D16" s="7"/>
      <c r="E16" s="7"/>
      <c r="F16" s="7">
        <f t="shared" si="0"/>
        <v>0</v>
      </c>
      <c r="G16" s="7"/>
      <c r="H16" s="7"/>
      <c r="I16" s="7"/>
    </row>
    <row r="17" spans="1:9" ht="24.6" customHeight="1" x14ac:dyDescent="0.25">
      <c r="A17" s="8" t="s">
        <v>39</v>
      </c>
      <c r="B17" s="8" t="s">
        <v>40</v>
      </c>
      <c r="C17" s="9"/>
      <c r="D17" s="7"/>
      <c r="E17" s="7"/>
      <c r="F17" s="7">
        <f t="shared" si="0"/>
        <v>0</v>
      </c>
      <c r="G17" s="7"/>
      <c r="H17" s="7"/>
      <c r="I17" s="7"/>
    </row>
    <row r="18" spans="1:9" ht="35.450000000000003" customHeight="1" x14ac:dyDescent="0.25">
      <c r="A18" s="504" t="s">
        <v>41</v>
      </c>
      <c r="B18" s="504" t="s">
        <v>42</v>
      </c>
      <c r="C18" s="9" t="s">
        <v>43</v>
      </c>
      <c r="D18" s="14"/>
      <c r="E18" s="14"/>
      <c r="F18" s="14">
        <f t="shared" si="0"/>
        <v>0</v>
      </c>
      <c r="G18" s="14"/>
      <c r="H18" s="14"/>
      <c r="I18" s="14"/>
    </row>
    <row r="19" spans="1:9" ht="31.5" x14ac:dyDescent="0.25">
      <c r="A19" s="506"/>
      <c r="B19" s="506"/>
      <c r="C19" s="9" t="s">
        <v>44</v>
      </c>
      <c r="D19" s="14"/>
      <c r="E19" s="14"/>
      <c r="F19" s="14">
        <f t="shared" si="0"/>
        <v>0</v>
      </c>
      <c r="G19" s="14"/>
      <c r="H19" s="14"/>
      <c r="I19" s="14"/>
    </row>
    <row r="20" spans="1:9" x14ac:dyDescent="0.25">
      <c r="A20" s="8" t="s">
        <v>45</v>
      </c>
      <c r="B20" s="8" t="s">
        <v>46</v>
      </c>
      <c r="C20" s="9" t="s">
        <v>47</v>
      </c>
      <c r="D20" s="7"/>
      <c r="E20" s="7"/>
      <c r="F20" s="7">
        <f t="shared" si="0"/>
        <v>0</v>
      </c>
      <c r="G20" s="7"/>
      <c r="H20" s="7"/>
      <c r="I20" s="7"/>
    </row>
    <row r="21" spans="1:9" ht="16.149999999999999" customHeight="1" x14ac:dyDescent="0.25">
      <c r="A21" s="12" t="s">
        <v>48</v>
      </c>
      <c r="B21" s="12" t="s">
        <v>49</v>
      </c>
      <c r="C21" s="13" t="s">
        <v>18</v>
      </c>
      <c r="D21" s="7">
        <v>1920</v>
      </c>
      <c r="E21" s="7"/>
      <c r="F21" s="7">
        <f t="shared" si="0"/>
        <v>0</v>
      </c>
      <c r="G21" s="7"/>
      <c r="H21" s="7"/>
      <c r="I21" s="7"/>
    </row>
    <row r="22" spans="1:9" ht="16.149999999999999" customHeight="1" x14ac:dyDescent="0.25">
      <c r="A22" s="632" t="s">
        <v>50</v>
      </c>
      <c r="B22" s="8" t="s">
        <v>51</v>
      </c>
      <c r="C22" s="9" t="s">
        <v>18</v>
      </c>
      <c r="D22" s="46">
        <v>355</v>
      </c>
      <c r="E22" s="7"/>
      <c r="F22" s="7">
        <f t="shared" si="0"/>
        <v>0</v>
      </c>
      <c r="G22" s="7"/>
      <c r="H22" s="7"/>
      <c r="I22" s="7"/>
    </row>
    <row r="23" spans="1:9" ht="43.9" customHeight="1" x14ac:dyDescent="0.25">
      <c r="A23" s="633"/>
      <c r="B23" s="15" t="s">
        <v>52</v>
      </c>
      <c r="C23" s="16" t="s">
        <v>35</v>
      </c>
      <c r="D23" s="7">
        <v>355</v>
      </c>
      <c r="E23" s="7"/>
      <c r="F23" s="7">
        <f t="shared" si="0"/>
        <v>0</v>
      </c>
      <c r="G23" s="7"/>
      <c r="H23" s="7"/>
      <c r="I23" s="7"/>
    </row>
    <row r="24" spans="1:9" ht="31.5" x14ac:dyDescent="0.25">
      <c r="A24" s="8" t="s">
        <v>53</v>
      </c>
      <c r="B24" s="8" t="s">
        <v>54</v>
      </c>
      <c r="C24" s="16" t="s">
        <v>43</v>
      </c>
      <c r="D24" s="7"/>
      <c r="E24" s="7"/>
      <c r="F24" s="7">
        <f t="shared" si="0"/>
        <v>0</v>
      </c>
      <c r="G24" s="7"/>
      <c r="H24" s="7"/>
      <c r="I24" s="7"/>
    </row>
    <row r="25" spans="1:9" x14ac:dyDescent="0.25">
      <c r="A25" s="632" t="s">
        <v>55</v>
      </c>
      <c r="B25" s="8" t="s">
        <v>56</v>
      </c>
      <c r="C25" s="9" t="s">
        <v>18</v>
      </c>
      <c r="D25" s="7">
        <f>D26+D27+D28</f>
        <v>0</v>
      </c>
      <c r="E25" s="7">
        <f>E26+E27+E28</f>
        <v>0</v>
      </c>
      <c r="F25" s="7">
        <f t="shared" si="0"/>
        <v>0</v>
      </c>
      <c r="G25" s="7">
        <f>G26+G27+G28</f>
        <v>0</v>
      </c>
      <c r="H25" s="7">
        <f>H26+H27+H28</f>
        <v>0</v>
      </c>
      <c r="I25" s="7">
        <f>I26+I27+I28</f>
        <v>0</v>
      </c>
    </row>
    <row r="26" spans="1:9" x14ac:dyDescent="0.25">
      <c r="A26" s="634"/>
      <c r="B26" s="10" t="s">
        <v>57</v>
      </c>
      <c r="C26" s="9" t="s">
        <v>18</v>
      </c>
      <c r="D26" s="7">
        <f>F26</f>
        <v>0</v>
      </c>
      <c r="E26" s="7"/>
      <c r="F26" s="7">
        <f t="shared" si="0"/>
        <v>0</v>
      </c>
      <c r="G26" s="7"/>
      <c r="H26" s="7"/>
      <c r="I26" s="7"/>
    </row>
    <row r="27" spans="1:9" ht="83.45" customHeight="1" x14ac:dyDescent="0.25">
      <c r="A27" s="634"/>
      <c r="B27" s="10" t="s">
        <v>58</v>
      </c>
      <c r="C27" s="9" t="s">
        <v>18</v>
      </c>
      <c r="D27" s="7">
        <f>F27</f>
        <v>0</v>
      </c>
      <c r="E27" s="7"/>
      <c r="F27" s="7">
        <f t="shared" si="0"/>
        <v>0</v>
      </c>
      <c r="G27" s="7"/>
      <c r="H27" s="7"/>
      <c r="I27" s="7"/>
    </row>
    <row r="28" spans="1:9" ht="63" x14ac:dyDescent="0.25">
      <c r="A28" s="633"/>
      <c r="B28" s="10" t="s">
        <v>59</v>
      </c>
      <c r="C28" s="9" t="s">
        <v>18</v>
      </c>
      <c r="D28" s="7">
        <f>F28</f>
        <v>0</v>
      </c>
      <c r="E28" s="7"/>
      <c r="F28" s="7">
        <f t="shared" si="0"/>
        <v>0</v>
      </c>
      <c r="G28" s="7"/>
      <c r="H28" s="7"/>
      <c r="I28" s="7"/>
    </row>
    <row r="29" spans="1:9" ht="31.5" x14ac:dyDescent="0.25">
      <c r="A29" s="635" t="s">
        <v>60</v>
      </c>
      <c r="B29" s="8" t="s">
        <v>61</v>
      </c>
      <c r="C29" s="9" t="s">
        <v>35</v>
      </c>
      <c r="D29" s="7">
        <v>503</v>
      </c>
      <c r="E29" s="7"/>
      <c r="F29" s="7">
        <f t="shared" si="0"/>
        <v>0</v>
      </c>
      <c r="G29" s="7"/>
      <c r="H29" s="7"/>
      <c r="I29" s="7"/>
    </row>
    <row r="30" spans="1:9" ht="47.25" x14ac:dyDescent="0.25">
      <c r="A30" s="635"/>
      <c r="B30" s="8" t="s">
        <v>62</v>
      </c>
      <c r="C30" s="9" t="s">
        <v>35</v>
      </c>
      <c r="D30" s="7">
        <v>890</v>
      </c>
      <c r="E30" s="7"/>
      <c r="F30" s="7">
        <f t="shared" si="0"/>
        <v>0</v>
      </c>
      <c r="G30" s="7"/>
      <c r="H30" s="7"/>
      <c r="I30" s="7"/>
    </row>
    <row r="31" spans="1:9" x14ac:dyDescent="0.25">
      <c r="A31" s="635"/>
      <c r="B31" s="17" t="s">
        <v>63</v>
      </c>
      <c r="C31" s="9" t="s">
        <v>18</v>
      </c>
      <c r="D31" s="7"/>
      <c r="E31" s="7"/>
      <c r="F31" s="7">
        <f t="shared" si="0"/>
        <v>0</v>
      </c>
      <c r="G31" s="7"/>
      <c r="H31" s="7"/>
      <c r="I31" s="7"/>
    </row>
    <row r="32" spans="1:9" x14ac:dyDescent="0.25">
      <c r="A32" s="504" t="s">
        <v>64</v>
      </c>
      <c r="B32" s="504" t="s">
        <v>65</v>
      </c>
      <c r="C32" s="9" t="s">
        <v>64</v>
      </c>
      <c r="D32" s="14"/>
      <c r="E32" s="14"/>
      <c r="F32" s="14">
        <f t="shared" si="0"/>
        <v>0</v>
      </c>
      <c r="G32" s="14"/>
      <c r="H32" s="14"/>
      <c r="I32" s="14"/>
    </row>
    <row r="33" spans="1:9" ht="31.5" x14ac:dyDescent="0.25">
      <c r="A33" s="505"/>
      <c r="B33" s="505"/>
      <c r="C33" s="9" t="s">
        <v>35</v>
      </c>
      <c r="D33" s="14"/>
      <c r="E33" s="14"/>
      <c r="F33" s="14">
        <f t="shared" si="0"/>
        <v>0</v>
      </c>
      <c r="G33" s="14"/>
      <c r="H33" s="14"/>
      <c r="I33" s="14"/>
    </row>
    <row r="34" spans="1:9" x14ac:dyDescent="0.25">
      <c r="A34" s="506"/>
      <c r="B34" s="506"/>
      <c r="C34" s="9" t="s">
        <v>66</v>
      </c>
      <c r="D34" s="14"/>
      <c r="E34" s="14"/>
      <c r="F34" s="14">
        <f>G34+H34</f>
        <v>0</v>
      </c>
      <c r="G34" s="14"/>
      <c r="H34" s="14"/>
      <c r="I34" s="14"/>
    </row>
    <row r="35" spans="1:9" ht="31.5" x14ac:dyDescent="0.25">
      <c r="A35" s="18" t="s">
        <v>67</v>
      </c>
      <c r="B35" s="19" t="s">
        <v>68</v>
      </c>
      <c r="C35" s="20" t="s">
        <v>67</v>
      </c>
      <c r="D35" s="7"/>
      <c r="E35" s="7"/>
      <c r="F35" s="7">
        <f t="shared" si="0"/>
        <v>0</v>
      </c>
      <c r="G35" s="7"/>
      <c r="H35" s="7"/>
      <c r="I35" s="7"/>
    </row>
    <row r="36" spans="1:9" ht="16.149999999999999" customHeight="1" x14ac:dyDescent="0.25">
      <c r="A36" s="8" t="s">
        <v>69</v>
      </c>
      <c r="B36" s="8" t="s">
        <v>70</v>
      </c>
      <c r="C36" s="9" t="s">
        <v>18</v>
      </c>
      <c r="D36" s="7"/>
      <c r="E36" s="7"/>
      <c r="F36" s="7">
        <f t="shared" si="0"/>
        <v>0</v>
      </c>
      <c r="G36" s="7"/>
      <c r="H36" s="7"/>
      <c r="I36" s="7"/>
    </row>
    <row r="37" spans="1:9" x14ac:dyDescent="0.25">
      <c r="A37" s="12" t="s">
        <v>38</v>
      </c>
      <c r="B37" s="12" t="s">
        <v>71</v>
      </c>
      <c r="C37" s="13" t="s">
        <v>38</v>
      </c>
      <c r="D37" s="7"/>
      <c r="E37" s="7"/>
      <c r="F37" s="7">
        <f t="shared" si="0"/>
        <v>0</v>
      </c>
      <c r="G37" s="7"/>
      <c r="H37" s="7"/>
      <c r="I37" s="7"/>
    </row>
    <row r="38" spans="1:9" x14ac:dyDescent="0.25">
      <c r="A38" s="12" t="s">
        <v>72</v>
      </c>
      <c r="B38" s="12" t="s">
        <v>73</v>
      </c>
      <c r="C38" s="13" t="s">
        <v>72</v>
      </c>
      <c r="D38" s="7"/>
      <c r="E38" s="7"/>
      <c r="F38" s="7">
        <f t="shared" si="0"/>
        <v>0</v>
      </c>
      <c r="G38" s="7"/>
      <c r="H38" s="7"/>
      <c r="I38" s="7"/>
    </row>
    <row r="39" spans="1:9" x14ac:dyDescent="0.25">
      <c r="A39" s="8" t="s">
        <v>74</v>
      </c>
      <c r="B39" s="8" t="s">
        <v>75</v>
      </c>
      <c r="C39" s="9" t="s">
        <v>74</v>
      </c>
      <c r="D39" s="7"/>
      <c r="E39" s="7"/>
      <c r="F39" s="7">
        <f t="shared" si="0"/>
        <v>0</v>
      </c>
      <c r="G39" s="7"/>
      <c r="H39" s="7"/>
      <c r="I39" s="7"/>
    </row>
    <row r="40" spans="1:9" x14ac:dyDescent="0.25">
      <c r="A40" s="8" t="s">
        <v>47</v>
      </c>
      <c r="B40" s="8" t="s">
        <v>76</v>
      </c>
      <c r="C40" s="9" t="s">
        <v>47</v>
      </c>
      <c r="D40" s="41">
        <v>550</v>
      </c>
      <c r="E40" s="7"/>
      <c r="F40" s="7">
        <f t="shared" si="0"/>
        <v>0</v>
      </c>
      <c r="G40" s="7"/>
      <c r="H40" s="7"/>
      <c r="I40" s="7"/>
    </row>
    <row r="41" spans="1:9" x14ac:dyDescent="0.25">
      <c r="A41" s="8" t="s">
        <v>77</v>
      </c>
      <c r="B41" s="8" t="s">
        <v>78</v>
      </c>
      <c r="C41" s="9" t="s">
        <v>18</v>
      </c>
      <c r="D41" s="7"/>
      <c r="E41" s="7"/>
      <c r="F41" s="7">
        <f t="shared" si="0"/>
        <v>0</v>
      </c>
      <c r="G41" s="7"/>
      <c r="H41" s="7"/>
      <c r="I41" s="7"/>
    </row>
    <row r="42" spans="1:9" x14ac:dyDescent="0.25">
      <c r="A42" s="8" t="s">
        <v>79</v>
      </c>
      <c r="B42" s="8" t="s">
        <v>80</v>
      </c>
      <c r="C42" s="9" t="s">
        <v>18</v>
      </c>
      <c r="D42" s="7"/>
      <c r="E42" s="7"/>
      <c r="F42" s="7">
        <f t="shared" si="0"/>
        <v>0</v>
      </c>
      <c r="G42" s="7"/>
      <c r="H42" s="7"/>
      <c r="I42" s="7"/>
    </row>
    <row r="43" spans="1:9" x14ac:dyDescent="0.25">
      <c r="A43" s="8" t="s">
        <v>81</v>
      </c>
      <c r="B43" s="8" t="s">
        <v>82</v>
      </c>
      <c r="C43" s="9" t="s">
        <v>81</v>
      </c>
      <c r="D43" s="7"/>
      <c r="E43" s="7"/>
      <c r="F43" s="7">
        <f t="shared" si="0"/>
        <v>0</v>
      </c>
      <c r="G43" s="7"/>
      <c r="H43" s="7"/>
      <c r="I43" s="7"/>
    </row>
    <row r="44" spans="1:9" ht="31.5" x14ac:dyDescent="0.25">
      <c r="A44" s="508" t="s">
        <v>35</v>
      </c>
      <c r="B44" s="8" t="s">
        <v>83</v>
      </c>
      <c r="C44" s="9" t="s">
        <v>35</v>
      </c>
      <c r="D44" s="7"/>
      <c r="E44" s="7"/>
      <c r="F44" s="7">
        <f t="shared" si="0"/>
        <v>0</v>
      </c>
      <c r="G44" s="7"/>
      <c r="H44" s="7"/>
      <c r="I44" s="7"/>
    </row>
    <row r="45" spans="1:9" ht="31.5" x14ac:dyDescent="0.25">
      <c r="A45" s="508"/>
      <c r="B45" s="8" t="s">
        <v>84</v>
      </c>
      <c r="C45" s="9" t="s">
        <v>35</v>
      </c>
      <c r="D45" s="7"/>
      <c r="E45" s="7"/>
      <c r="F45" s="7">
        <f t="shared" si="0"/>
        <v>0</v>
      </c>
      <c r="G45" s="7"/>
      <c r="H45" s="7"/>
      <c r="I45" s="7"/>
    </row>
    <row r="46" spans="1:9" x14ac:dyDescent="0.25">
      <c r="A46" s="8" t="s">
        <v>85</v>
      </c>
      <c r="B46" s="8" t="s">
        <v>86</v>
      </c>
      <c r="C46" s="9" t="s">
        <v>18</v>
      </c>
      <c r="D46" s="7">
        <v>1056</v>
      </c>
      <c r="E46" s="7"/>
      <c r="F46" s="7">
        <f t="shared" si="0"/>
        <v>0</v>
      </c>
      <c r="G46" s="21"/>
      <c r="H46" s="7"/>
      <c r="I46" s="7"/>
    </row>
    <row r="47" spans="1:9" x14ac:dyDescent="0.25">
      <c r="A47" s="8" t="s">
        <v>87</v>
      </c>
      <c r="B47" s="8" t="s">
        <v>88</v>
      </c>
      <c r="C47" s="9" t="s">
        <v>87</v>
      </c>
      <c r="D47" s="7"/>
      <c r="E47" s="7"/>
      <c r="F47" s="7">
        <f t="shared" si="0"/>
        <v>0</v>
      </c>
      <c r="G47" s="7"/>
      <c r="H47" s="7"/>
      <c r="I47" s="7"/>
    </row>
    <row r="48" spans="1:9" x14ac:dyDescent="0.25">
      <c r="A48" s="508" t="s">
        <v>89</v>
      </c>
      <c r="B48" s="509" t="s">
        <v>90</v>
      </c>
      <c r="C48" s="9" t="s">
        <v>66</v>
      </c>
      <c r="D48" s="7"/>
      <c r="E48" s="7"/>
      <c r="F48" s="7">
        <f t="shared" si="0"/>
        <v>0</v>
      </c>
      <c r="G48" s="7"/>
      <c r="H48" s="7"/>
      <c r="I48" s="7"/>
    </row>
    <row r="49" spans="1:9" ht="15" customHeight="1" x14ac:dyDescent="0.25">
      <c r="A49" s="508"/>
      <c r="B49" s="510"/>
      <c r="C49" s="9" t="s">
        <v>64</v>
      </c>
      <c r="D49" s="35">
        <v>700</v>
      </c>
      <c r="E49" s="7"/>
      <c r="F49" s="7">
        <f t="shared" si="0"/>
        <v>0</v>
      </c>
      <c r="G49" s="7"/>
      <c r="H49" s="7"/>
      <c r="I49" s="7"/>
    </row>
    <row r="50" spans="1:9" ht="18" customHeight="1" x14ac:dyDescent="0.25">
      <c r="A50" s="508"/>
      <c r="B50" s="8" t="s">
        <v>91</v>
      </c>
      <c r="C50" s="9" t="s">
        <v>66</v>
      </c>
      <c r="D50" s="7"/>
      <c r="E50" s="7"/>
      <c r="F50" s="7">
        <f t="shared" si="0"/>
        <v>0</v>
      </c>
      <c r="G50" s="7"/>
      <c r="H50" s="7"/>
      <c r="I50" s="7"/>
    </row>
    <row r="51" spans="1:9" x14ac:dyDescent="0.25">
      <c r="A51" s="8" t="s">
        <v>92</v>
      </c>
      <c r="B51" s="8" t="s">
        <v>93</v>
      </c>
      <c r="C51" s="22" t="s">
        <v>92</v>
      </c>
      <c r="D51" s="7">
        <v>200</v>
      </c>
      <c r="E51" s="7"/>
      <c r="F51" s="7">
        <f t="shared" si="0"/>
        <v>0</v>
      </c>
      <c r="G51" s="7"/>
      <c r="H51" s="7"/>
      <c r="I51" s="7"/>
    </row>
    <row r="52" spans="1:9" ht="31.5" x14ac:dyDescent="0.25">
      <c r="A52" s="36" t="s">
        <v>94</v>
      </c>
      <c r="B52" s="12" t="s">
        <v>95</v>
      </c>
      <c r="C52" s="16" t="s">
        <v>43</v>
      </c>
      <c r="D52" s="7">
        <v>1410</v>
      </c>
      <c r="E52" s="7"/>
      <c r="F52" s="7">
        <f t="shared" si="0"/>
        <v>0</v>
      </c>
      <c r="G52" s="7"/>
      <c r="H52" s="7"/>
      <c r="I52" s="7"/>
    </row>
    <row r="53" spans="1:9" ht="19.899999999999999" customHeight="1" x14ac:dyDescent="0.25">
      <c r="A53" s="8" t="s">
        <v>96</v>
      </c>
      <c r="B53" s="8" t="s">
        <v>97</v>
      </c>
      <c r="C53" s="9" t="s">
        <v>98</v>
      </c>
      <c r="D53" s="7"/>
      <c r="E53" s="7"/>
      <c r="F53" s="7">
        <f t="shared" si="0"/>
        <v>0</v>
      </c>
      <c r="G53" s="7"/>
      <c r="H53" s="7"/>
      <c r="I53" s="7"/>
    </row>
    <row r="54" spans="1:9" ht="19.899999999999999" customHeight="1" x14ac:dyDescent="0.25">
      <c r="A54" s="8" t="s">
        <v>99</v>
      </c>
      <c r="B54" s="8" t="s">
        <v>100</v>
      </c>
      <c r="C54" s="9" t="s">
        <v>99</v>
      </c>
      <c r="D54" s="7"/>
      <c r="E54" s="7"/>
      <c r="F54" s="7">
        <f t="shared" si="0"/>
        <v>0</v>
      </c>
      <c r="G54" s="7"/>
      <c r="H54" s="7"/>
      <c r="I54" s="7"/>
    </row>
    <row r="55" spans="1:9" x14ac:dyDescent="0.25">
      <c r="A55" s="8" t="s">
        <v>101</v>
      </c>
      <c r="B55" s="8" t="s">
        <v>102</v>
      </c>
      <c r="C55" s="24" t="s">
        <v>101</v>
      </c>
      <c r="D55" s="7"/>
      <c r="E55" s="7"/>
      <c r="F55" s="7">
        <f t="shared" si="0"/>
        <v>0</v>
      </c>
      <c r="G55" s="7"/>
      <c r="H55" s="7"/>
      <c r="I55" s="7"/>
    </row>
    <row r="56" spans="1:9" ht="31.5" x14ac:dyDescent="0.25">
      <c r="A56" s="25" t="s">
        <v>103</v>
      </c>
      <c r="B56" s="26"/>
      <c r="C56" s="27"/>
      <c r="D56" s="28">
        <f>D6+D7+SUM(D9:D25)+SUM(D29:D55)</f>
        <v>9589</v>
      </c>
      <c r="E56" s="28">
        <f>SUM(E6:E25)+SUM(E29:E55)</f>
        <v>0</v>
      </c>
      <c r="F56" s="29">
        <f>G56+H56</f>
        <v>0</v>
      </c>
      <c r="G56" s="28">
        <f>SUM(G6:G25)+SUM(G29:G55)</f>
        <v>0</v>
      </c>
      <c r="H56" s="28">
        <f>SUM(H6:H25)+SUM(H29:H55)</f>
        <v>0</v>
      </c>
      <c r="I56" s="28">
        <f>SUM(I6:I25)+SUM(I29:I55)</f>
        <v>0</v>
      </c>
    </row>
    <row r="57" spans="1:9" ht="32.450000000000003" customHeight="1" x14ac:dyDescent="0.3">
      <c r="A57" s="30" t="s">
        <v>104</v>
      </c>
      <c r="B57" s="30"/>
      <c r="C57" s="30"/>
      <c r="D57" s="30">
        <v>10000</v>
      </c>
      <c r="E57" s="30"/>
      <c r="F57" s="30"/>
      <c r="G57" s="30"/>
      <c r="H57" s="30"/>
      <c r="I57" s="30"/>
    </row>
    <row r="59" spans="1:9" x14ac:dyDescent="0.25">
      <c r="B59" s="32"/>
      <c r="C59" s="32"/>
    </row>
    <row r="60" spans="1:9" x14ac:dyDescent="0.25">
      <c r="B60" s="32"/>
      <c r="C60" s="32"/>
    </row>
    <row r="61" spans="1:9" x14ac:dyDescent="0.25">
      <c r="B61" s="32"/>
      <c r="C61" s="32"/>
    </row>
    <row r="62" spans="1:9" x14ac:dyDescent="0.25">
      <c r="A62" s="33"/>
      <c r="B62" s="32"/>
      <c r="C62" s="32"/>
    </row>
    <row r="63" spans="1:9" x14ac:dyDescent="0.25">
      <c r="A63" s="33"/>
      <c r="B63" s="34"/>
      <c r="C63" s="34"/>
    </row>
  </sheetData>
  <mergeCells count="20">
    <mergeCell ref="B1:I1"/>
    <mergeCell ref="A3:A5"/>
    <mergeCell ref="B3:B5"/>
    <mergeCell ref="C3:C5"/>
    <mergeCell ref="D3:D5"/>
    <mergeCell ref="E3:I3"/>
    <mergeCell ref="E4:E5"/>
    <mergeCell ref="F4:H4"/>
    <mergeCell ref="I4:I5"/>
    <mergeCell ref="A48:A50"/>
    <mergeCell ref="B48:B49"/>
    <mergeCell ref="A6:A9"/>
    <mergeCell ref="A18:A19"/>
    <mergeCell ref="B18:B19"/>
    <mergeCell ref="A22:A23"/>
    <mergeCell ref="A25:A28"/>
    <mergeCell ref="A29:A31"/>
    <mergeCell ref="A32:A34"/>
    <mergeCell ref="B32:B34"/>
    <mergeCell ref="A44:A45"/>
  </mergeCells>
  <pageMargins left="0.7" right="0.21" top="0.75" bottom="0.75" header="0.3" footer="0.3"/>
  <pageSetup paperSize="9" scale="4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57"/>
  <sheetViews>
    <sheetView topLeftCell="A28" zoomScale="58" zoomScaleNormal="58" workbookViewId="0">
      <selection activeCell="B35" sqref="B35"/>
    </sheetView>
  </sheetViews>
  <sheetFormatPr defaultColWidth="8.85546875" defaultRowHeight="15" x14ac:dyDescent="0.25"/>
  <cols>
    <col min="1" max="1" width="30.5703125" style="39" customWidth="1"/>
    <col min="2" max="2" width="40.140625" style="39" customWidth="1"/>
    <col min="3" max="3" width="30.28515625" style="39" customWidth="1"/>
    <col min="4" max="4" width="18.5703125" style="39" customWidth="1"/>
    <col min="5" max="5" width="19.42578125" style="39" customWidth="1"/>
    <col min="6" max="6" width="10.5703125" style="39" customWidth="1"/>
    <col min="7" max="7" width="12.28515625" style="39" customWidth="1"/>
    <col min="8" max="8" width="15.28515625" style="39" customWidth="1"/>
    <col min="9" max="9" width="18" style="39" customWidth="1"/>
    <col min="10" max="242" width="8.85546875" style="39"/>
    <col min="243" max="243" width="34" style="39" customWidth="1"/>
    <col min="244" max="244" width="11.28515625" style="39" customWidth="1"/>
    <col min="245" max="245" width="11" style="39" customWidth="1"/>
    <col min="246" max="16384" width="8.85546875" style="39"/>
  </cols>
  <sheetData>
    <row r="1" spans="1:9" ht="40.9" customHeight="1" x14ac:dyDescent="0.3">
      <c r="A1" s="37"/>
      <c r="B1" s="636" t="s">
        <v>0</v>
      </c>
      <c r="C1" s="636"/>
      <c r="D1" s="636"/>
      <c r="E1" s="636"/>
      <c r="F1" s="636"/>
      <c r="G1" s="636"/>
      <c r="H1" s="636"/>
      <c r="I1" s="636"/>
    </row>
    <row r="2" spans="1:9" ht="16.5" thickBot="1" x14ac:dyDescent="0.3">
      <c r="A2" s="40" t="s">
        <v>107</v>
      </c>
    </row>
    <row r="3" spans="1:9" ht="14.45" customHeight="1" x14ac:dyDescent="0.25">
      <c r="A3" s="637" t="s">
        <v>2</v>
      </c>
      <c r="B3" s="640" t="s">
        <v>3</v>
      </c>
      <c r="C3" s="521" t="s">
        <v>4</v>
      </c>
      <c r="D3" s="524" t="s">
        <v>5</v>
      </c>
      <c r="E3" s="645" t="s">
        <v>6</v>
      </c>
      <c r="F3" s="645"/>
      <c r="G3" s="645"/>
      <c r="H3" s="645"/>
      <c r="I3" s="646"/>
    </row>
    <row r="4" spans="1:9" customFormat="1" ht="52.9" customHeight="1" x14ac:dyDescent="0.25">
      <c r="A4" s="638"/>
      <c r="B4" s="641"/>
      <c r="C4" s="522"/>
      <c r="D4" s="525"/>
      <c r="E4" s="525" t="s">
        <v>7</v>
      </c>
      <c r="F4" s="525" t="s">
        <v>8</v>
      </c>
      <c r="G4" s="525"/>
      <c r="H4" s="525"/>
      <c r="I4" s="529" t="s">
        <v>9</v>
      </c>
    </row>
    <row r="5" spans="1:9" customFormat="1" ht="55.9" customHeight="1" thickBot="1" x14ac:dyDescent="0.3">
      <c r="A5" s="639"/>
      <c r="B5" s="642"/>
      <c r="C5" s="523"/>
      <c r="D5" s="526"/>
      <c r="E5" s="526"/>
      <c r="F5" s="3" t="s">
        <v>10</v>
      </c>
      <c r="G5" s="3" t="s">
        <v>11</v>
      </c>
      <c r="H5" s="3" t="s">
        <v>12</v>
      </c>
      <c r="I5" s="530"/>
    </row>
    <row r="6" spans="1:9" customFormat="1" ht="25.9" customHeight="1" x14ac:dyDescent="0.25">
      <c r="A6" s="630" t="s">
        <v>16</v>
      </c>
      <c r="B6" s="4" t="s">
        <v>17</v>
      </c>
      <c r="C6" s="5" t="s">
        <v>18</v>
      </c>
      <c r="D6" s="6"/>
      <c r="E6" s="6"/>
      <c r="F6" s="6">
        <f>G6+H6</f>
        <v>0</v>
      </c>
      <c r="G6" s="6"/>
      <c r="H6" s="6"/>
      <c r="I6" s="6"/>
    </row>
    <row r="7" spans="1:9" customFormat="1" ht="22.15" customHeight="1" x14ac:dyDescent="0.25">
      <c r="A7" s="630"/>
      <c r="B7" s="8" t="s">
        <v>19</v>
      </c>
      <c r="C7" s="9" t="s">
        <v>18</v>
      </c>
      <c r="D7" s="7"/>
      <c r="E7" s="7"/>
      <c r="F7" s="7">
        <f t="shared" ref="F7:F56" si="0">G7+H7</f>
        <v>0</v>
      </c>
      <c r="G7" s="7"/>
      <c r="H7" s="7"/>
      <c r="I7" s="7"/>
    </row>
    <row r="8" spans="1:9" customFormat="1" ht="22.15" customHeight="1" x14ac:dyDescent="0.25">
      <c r="A8" s="630"/>
      <c r="B8" s="10" t="s">
        <v>20</v>
      </c>
      <c r="C8" s="9" t="s">
        <v>18</v>
      </c>
      <c r="D8" s="7"/>
      <c r="E8" s="7"/>
      <c r="F8" s="7">
        <f t="shared" si="0"/>
        <v>0</v>
      </c>
      <c r="G8" s="7"/>
      <c r="H8" s="7"/>
      <c r="I8" s="7"/>
    </row>
    <row r="9" spans="1:9" customFormat="1" ht="18" customHeight="1" x14ac:dyDescent="0.25">
      <c r="A9" s="631"/>
      <c r="B9" s="8" t="s">
        <v>21</v>
      </c>
      <c r="C9" s="9" t="s">
        <v>22</v>
      </c>
      <c r="D9" s="7"/>
      <c r="E9" s="7"/>
      <c r="F9" s="7">
        <f t="shared" si="0"/>
        <v>0</v>
      </c>
      <c r="G9" s="7"/>
      <c r="H9" s="7"/>
      <c r="I9" s="7"/>
    </row>
    <row r="10" spans="1:9" customFormat="1" ht="23.45" customHeight="1" x14ac:dyDescent="0.25">
      <c r="A10" s="8" t="s">
        <v>23</v>
      </c>
      <c r="B10" s="8" t="s">
        <v>24</v>
      </c>
      <c r="C10" s="9" t="s">
        <v>18</v>
      </c>
      <c r="D10" s="7"/>
      <c r="E10" s="7"/>
      <c r="F10" s="7">
        <f t="shared" si="0"/>
        <v>0</v>
      </c>
      <c r="G10" s="7"/>
      <c r="H10" s="7"/>
      <c r="I10" s="7"/>
    </row>
    <row r="11" spans="1:9" customFormat="1" ht="28.9" customHeight="1" x14ac:dyDescent="0.25">
      <c r="A11" s="8" t="s">
        <v>25</v>
      </c>
      <c r="B11" s="8" t="s">
        <v>26</v>
      </c>
      <c r="C11" s="9" t="s">
        <v>25</v>
      </c>
      <c r="D11" s="7"/>
      <c r="E11" s="7"/>
      <c r="F11" s="7">
        <f t="shared" si="0"/>
        <v>0</v>
      </c>
      <c r="G11" s="7"/>
      <c r="H11" s="7"/>
      <c r="I11" s="7"/>
    </row>
    <row r="12" spans="1:9" customFormat="1" ht="22.9" customHeight="1" x14ac:dyDescent="0.25">
      <c r="A12" s="8" t="s">
        <v>27</v>
      </c>
      <c r="B12" s="8" t="s">
        <v>28</v>
      </c>
      <c r="C12" s="9" t="s">
        <v>27</v>
      </c>
      <c r="D12" s="7"/>
      <c r="E12" s="7"/>
      <c r="F12" s="7">
        <f t="shared" si="0"/>
        <v>0</v>
      </c>
      <c r="G12" s="7"/>
      <c r="H12" s="7"/>
      <c r="I12" s="7"/>
    </row>
    <row r="13" spans="1:9" customFormat="1" ht="24" customHeight="1" x14ac:dyDescent="0.25">
      <c r="A13" s="8" t="s">
        <v>29</v>
      </c>
      <c r="B13" s="8" t="s">
        <v>30</v>
      </c>
      <c r="C13" s="9" t="s">
        <v>18</v>
      </c>
      <c r="D13" s="7"/>
      <c r="E13" s="7"/>
      <c r="F13" s="7">
        <f t="shared" si="0"/>
        <v>0</v>
      </c>
      <c r="G13" s="7"/>
      <c r="H13" s="7"/>
      <c r="I13" s="7"/>
    </row>
    <row r="14" spans="1:9" customFormat="1" ht="18.600000000000001" customHeight="1" x14ac:dyDescent="0.25">
      <c r="A14" s="12" t="s">
        <v>31</v>
      </c>
      <c r="B14" s="12" t="s">
        <v>32</v>
      </c>
      <c r="C14" s="13" t="s">
        <v>18</v>
      </c>
      <c r="D14" s="7"/>
      <c r="E14" s="7"/>
      <c r="F14" s="7">
        <f t="shared" si="0"/>
        <v>0</v>
      </c>
      <c r="G14" s="7"/>
      <c r="H14" s="7"/>
      <c r="I14" s="7"/>
    </row>
    <row r="15" spans="1:9" customFormat="1" ht="24" customHeight="1" x14ac:dyDescent="0.25">
      <c r="A15" s="8" t="s">
        <v>33</v>
      </c>
      <c r="B15" s="8" t="s">
        <v>34</v>
      </c>
      <c r="C15" s="9" t="s">
        <v>35</v>
      </c>
      <c r="D15" s="7"/>
      <c r="E15" s="7"/>
      <c r="F15" s="7">
        <f t="shared" si="0"/>
        <v>0</v>
      </c>
      <c r="G15" s="7"/>
      <c r="H15" s="7"/>
      <c r="I15" s="7"/>
    </row>
    <row r="16" spans="1:9" customFormat="1" ht="24" customHeight="1" x14ac:dyDescent="0.25">
      <c r="A16" s="8" t="s">
        <v>36</v>
      </c>
      <c r="B16" s="8" t="s">
        <v>37</v>
      </c>
      <c r="C16" s="9" t="s">
        <v>38</v>
      </c>
      <c r="D16" s="7"/>
      <c r="E16" s="7"/>
      <c r="F16" s="7">
        <f t="shared" si="0"/>
        <v>0</v>
      </c>
      <c r="G16" s="7"/>
      <c r="H16" s="7"/>
      <c r="I16" s="7"/>
    </row>
    <row r="17" spans="1:9" customFormat="1" ht="24.6" customHeight="1" x14ac:dyDescent="0.25">
      <c r="A17" s="8" t="s">
        <v>39</v>
      </c>
      <c r="B17" s="8" t="s">
        <v>40</v>
      </c>
      <c r="C17" s="9"/>
      <c r="D17" s="7"/>
      <c r="E17" s="7"/>
      <c r="F17" s="7">
        <f t="shared" si="0"/>
        <v>0</v>
      </c>
      <c r="G17" s="7"/>
      <c r="H17" s="7"/>
      <c r="I17" s="7"/>
    </row>
    <row r="18" spans="1:9" customFormat="1" ht="35.450000000000003" customHeight="1" x14ac:dyDescent="0.25">
      <c r="A18" s="504" t="s">
        <v>41</v>
      </c>
      <c r="B18" s="504" t="s">
        <v>42</v>
      </c>
      <c r="C18" s="9" t="s">
        <v>43</v>
      </c>
      <c r="D18" s="14"/>
      <c r="E18" s="14"/>
      <c r="F18" s="14">
        <f t="shared" si="0"/>
        <v>0</v>
      </c>
      <c r="G18" s="14"/>
      <c r="H18" s="14"/>
      <c r="I18" s="14"/>
    </row>
    <row r="19" spans="1:9" customFormat="1" ht="24.6" customHeight="1" x14ac:dyDescent="0.25">
      <c r="A19" s="506"/>
      <c r="B19" s="506"/>
      <c r="C19" s="9" t="s">
        <v>44</v>
      </c>
      <c r="D19" s="14"/>
      <c r="E19" s="14"/>
      <c r="F19" s="14">
        <f t="shared" si="0"/>
        <v>0</v>
      </c>
      <c r="G19" s="14"/>
      <c r="H19" s="14"/>
      <c r="I19" s="14"/>
    </row>
    <row r="20" spans="1:9" customFormat="1" ht="24.6" customHeight="1" x14ac:dyDescent="0.25">
      <c r="A20" s="8" t="s">
        <v>45</v>
      </c>
      <c r="B20" s="8" t="s">
        <v>46</v>
      </c>
      <c r="C20" s="9" t="s">
        <v>47</v>
      </c>
      <c r="D20" s="7"/>
      <c r="E20" s="7"/>
      <c r="F20" s="7">
        <f t="shared" si="0"/>
        <v>0</v>
      </c>
      <c r="G20" s="7"/>
      <c r="H20" s="7"/>
      <c r="I20" s="7"/>
    </row>
    <row r="21" spans="1:9" customFormat="1" ht="16.149999999999999" customHeight="1" x14ac:dyDescent="0.25">
      <c r="A21" s="12" t="s">
        <v>48</v>
      </c>
      <c r="B21" s="12" t="s">
        <v>49</v>
      </c>
      <c r="C21" s="13" t="s">
        <v>18</v>
      </c>
      <c r="D21" s="7"/>
      <c r="E21" s="7"/>
      <c r="F21" s="7">
        <f t="shared" si="0"/>
        <v>0</v>
      </c>
      <c r="G21" s="7"/>
      <c r="H21" s="7"/>
      <c r="I21" s="7"/>
    </row>
    <row r="22" spans="1:9" customFormat="1" ht="16.149999999999999" customHeight="1" x14ac:dyDescent="0.25">
      <c r="A22" s="632" t="s">
        <v>50</v>
      </c>
      <c r="B22" s="8" t="s">
        <v>51</v>
      </c>
      <c r="C22" s="9" t="s">
        <v>18</v>
      </c>
      <c r="D22" s="7"/>
      <c r="E22" s="7"/>
      <c r="F22" s="7">
        <f t="shared" si="0"/>
        <v>0</v>
      </c>
      <c r="G22" s="7"/>
      <c r="H22" s="7"/>
      <c r="I22" s="7"/>
    </row>
    <row r="23" spans="1:9" customFormat="1" ht="29.45" customHeight="1" x14ac:dyDescent="0.25">
      <c r="A23" s="633"/>
      <c r="B23" s="15" t="s">
        <v>52</v>
      </c>
      <c r="C23" s="16" t="s">
        <v>35</v>
      </c>
      <c r="D23" s="7"/>
      <c r="E23" s="7"/>
      <c r="F23" s="7">
        <f t="shared" si="0"/>
        <v>0</v>
      </c>
      <c r="G23" s="7"/>
      <c r="H23" s="7"/>
      <c r="I23" s="7"/>
    </row>
    <row r="24" spans="1:9" customFormat="1" ht="23.45" customHeight="1" x14ac:dyDescent="0.25">
      <c r="A24" s="8" t="s">
        <v>53</v>
      </c>
      <c r="B24" s="8" t="s">
        <v>54</v>
      </c>
      <c r="C24" s="16" t="s">
        <v>43</v>
      </c>
      <c r="D24" s="7"/>
      <c r="E24" s="7"/>
      <c r="F24" s="7">
        <f t="shared" si="0"/>
        <v>0</v>
      </c>
      <c r="G24" s="7"/>
      <c r="H24" s="7"/>
      <c r="I24" s="7"/>
    </row>
    <row r="25" spans="1:9" customFormat="1" ht="24" customHeight="1" x14ac:dyDescent="0.25">
      <c r="A25" s="632" t="s">
        <v>55</v>
      </c>
      <c r="B25" s="8" t="s">
        <v>56</v>
      </c>
      <c r="C25" s="9" t="s">
        <v>18</v>
      </c>
      <c r="D25" s="7">
        <f>D26+D27+D28</f>
        <v>0</v>
      </c>
      <c r="E25" s="7">
        <f>E26+E27+E28</f>
        <v>0</v>
      </c>
      <c r="F25" s="7">
        <f t="shared" si="0"/>
        <v>0</v>
      </c>
      <c r="G25" s="7">
        <f>G26+G27+G28</f>
        <v>0</v>
      </c>
      <c r="H25" s="7">
        <f>H26+H27+H28</f>
        <v>0</v>
      </c>
      <c r="I25" s="7">
        <f>I26+I27+I28</f>
        <v>0</v>
      </c>
    </row>
    <row r="26" spans="1:9" customFormat="1" ht="24.6" customHeight="1" x14ac:dyDescent="0.25">
      <c r="A26" s="634"/>
      <c r="B26" s="10" t="s">
        <v>57</v>
      </c>
      <c r="C26" s="9" t="s">
        <v>18</v>
      </c>
      <c r="D26" s="7">
        <f>F26</f>
        <v>0</v>
      </c>
      <c r="E26" s="7"/>
      <c r="F26" s="7">
        <f t="shared" si="0"/>
        <v>0</v>
      </c>
      <c r="G26" s="7"/>
      <c r="H26" s="7"/>
      <c r="I26" s="7"/>
    </row>
    <row r="27" spans="1:9" customFormat="1" ht="54.6" customHeight="1" x14ac:dyDescent="0.25">
      <c r="A27" s="634"/>
      <c r="B27" s="10" t="s">
        <v>58</v>
      </c>
      <c r="C27" s="9" t="s">
        <v>18</v>
      </c>
      <c r="D27" s="7">
        <f>F27</f>
        <v>0</v>
      </c>
      <c r="E27" s="7"/>
      <c r="F27" s="7">
        <f t="shared" si="0"/>
        <v>0</v>
      </c>
      <c r="G27" s="7"/>
      <c r="H27" s="7"/>
      <c r="I27" s="7"/>
    </row>
    <row r="28" spans="1:9" customFormat="1" ht="70.150000000000006" customHeight="1" x14ac:dyDescent="0.25">
      <c r="A28" s="633"/>
      <c r="B28" s="10" t="s">
        <v>59</v>
      </c>
      <c r="C28" s="9" t="s">
        <v>18</v>
      </c>
      <c r="D28" s="7">
        <f>F28</f>
        <v>0</v>
      </c>
      <c r="E28" s="7"/>
      <c r="F28" s="7">
        <f t="shared" si="0"/>
        <v>0</v>
      </c>
      <c r="G28" s="7"/>
      <c r="H28" s="7"/>
      <c r="I28" s="7"/>
    </row>
    <row r="29" spans="1:9" customFormat="1" ht="23.45" customHeight="1" x14ac:dyDescent="0.25">
      <c r="A29" s="635" t="s">
        <v>60</v>
      </c>
      <c r="B29" s="8" t="s">
        <v>61</v>
      </c>
      <c r="C29" s="9" t="s">
        <v>35</v>
      </c>
      <c r="D29" s="7"/>
      <c r="E29" s="7"/>
      <c r="F29" s="7">
        <f t="shared" si="0"/>
        <v>0</v>
      </c>
      <c r="G29" s="7"/>
      <c r="H29" s="7"/>
      <c r="I29" s="7"/>
    </row>
    <row r="30" spans="1:9" customFormat="1" ht="53.45" customHeight="1" x14ac:dyDescent="0.25">
      <c r="A30" s="635"/>
      <c r="B30" s="8" t="s">
        <v>62</v>
      </c>
      <c r="C30" s="9" t="s">
        <v>35</v>
      </c>
      <c r="D30" s="7"/>
      <c r="E30" s="7"/>
      <c r="F30" s="7">
        <f t="shared" si="0"/>
        <v>0</v>
      </c>
      <c r="G30" s="7"/>
      <c r="H30" s="7"/>
      <c r="I30" s="7"/>
    </row>
    <row r="31" spans="1:9" customFormat="1" ht="24.6" customHeight="1" x14ac:dyDescent="0.25">
      <c r="A31" s="635"/>
      <c r="B31" s="17" t="s">
        <v>63</v>
      </c>
      <c r="C31" s="9" t="s">
        <v>18</v>
      </c>
      <c r="D31" s="7"/>
      <c r="E31" s="7"/>
      <c r="F31" s="7">
        <f t="shared" si="0"/>
        <v>0</v>
      </c>
      <c r="G31" s="7"/>
      <c r="H31" s="7"/>
      <c r="I31" s="7"/>
    </row>
    <row r="32" spans="1:9" customFormat="1" ht="22.15" customHeight="1" x14ac:dyDescent="0.25">
      <c r="A32" s="504" t="s">
        <v>64</v>
      </c>
      <c r="B32" s="504" t="s">
        <v>65</v>
      </c>
      <c r="C32" s="9" t="s">
        <v>64</v>
      </c>
      <c r="D32" s="14"/>
      <c r="E32" s="14"/>
      <c r="F32" s="14">
        <f t="shared" si="0"/>
        <v>0</v>
      </c>
      <c r="G32" s="14"/>
      <c r="H32" s="14"/>
      <c r="I32" s="14"/>
    </row>
    <row r="33" spans="1:9" customFormat="1" ht="22.15" customHeight="1" x14ac:dyDescent="0.25">
      <c r="A33" s="505"/>
      <c r="B33" s="505"/>
      <c r="C33" s="9" t="s">
        <v>35</v>
      </c>
      <c r="D33" s="14"/>
      <c r="E33" s="14"/>
      <c r="F33" s="14">
        <f t="shared" si="0"/>
        <v>0</v>
      </c>
      <c r="G33" s="14"/>
      <c r="H33" s="14"/>
      <c r="I33" s="14"/>
    </row>
    <row r="34" spans="1:9" customFormat="1" ht="22.15" customHeight="1" x14ac:dyDescent="0.25">
      <c r="A34" s="506"/>
      <c r="B34" s="506"/>
      <c r="C34" s="9" t="s">
        <v>66</v>
      </c>
      <c r="D34" s="14"/>
      <c r="E34" s="14"/>
      <c r="F34" s="14">
        <f>G34+H34</f>
        <v>0</v>
      </c>
      <c r="G34" s="14"/>
      <c r="H34" s="14"/>
      <c r="I34" s="14"/>
    </row>
    <row r="35" spans="1:9" customFormat="1" ht="35.450000000000003" customHeight="1" x14ac:dyDescent="0.25">
      <c r="A35" s="18" t="s">
        <v>67</v>
      </c>
      <c r="B35" s="19" t="s">
        <v>68</v>
      </c>
      <c r="C35" s="20" t="s">
        <v>67</v>
      </c>
      <c r="D35" s="7"/>
      <c r="E35" s="7"/>
      <c r="F35" s="7">
        <f t="shared" si="0"/>
        <v>0</v>
      </c>
      <c r="G35" s="7"/>
      <c r="H35" s="7"/>
      <c r="I35" s="7"/>
    </row>
    <row r="36" spans="1:9" customFormat="1" ht="16.149999999999999" customHeight="1" x14ac:dyDescent="0.25">
      <c r="A36" s="8" t="s">
        <v>69</v>
      </c>
      <c r="B36" s="8" t="s">
        <v>70</v>
      </c>
      <c r="C36" s="9" t="s">
        <v>18</v>
      </c>
      <c r="D36" s="7"/>
      <c r="E36" s="7"/>
      <c r="F36" s="7">
        <f t="shared" si="0"/>
        <v>0</v>
      </c>
      <c r="G36" s="7"/>
      <c r="H36" s="7"/>
      <c r="I36" s="7"/>
    </row>
    <row r="37" spans="1:9" customFormat="1" ht="15.75" x14ac:dyDescent="0.25">
      <c r="A37" s="12" t="s">
        <v>38</v>
      </c>
      <c r="B37" s="12" t="s">
        <v>71</v>
      </c>
      <c r="C37" s="13" t="s">
        <v>38</v>
      </c>
      <c r="D37" s="7">
        <v>0</v>
      </c>
      <c r="E37" s="7">
        <v>0</v>
      </c>
      <c r="F37" s="7">
        <f t="shared" si="0"/>
        <v>0</v>
      </c>
      <c r="G37" s="7"/>
      <c r="H37" s="7"/>
      <c r="I37" s="7"/>
    </row>
    <row r="38" spans="1:9" customFormat="1" ht="15.75" x14ac:dyDescent="0.25">
      <c r="A38" s="12" t="s">
        <v>72</v>
      </c>
      <c r="B38" s="12" t="s">
        <v>73</v>
      </c>
      <c r="C38" s="13" t="s">
        <v>72</v>
      </c>
      <c r="D38" s="7"/>
      <c r="E38" s="7"/>
      <c r="F38" s="7">
        <f t="shared" si="0"/>
        <v>0</v>
      </c>
      <c r="G38" s="7"/>
      <c r="H38" s="7"/>
      <c r="I38" s="7"/>
    </row>
    <row r="39" spans="1:9" customFormat="1" ht="24" customHeight="1" x14ac:dyDescent="0.25">
      <c r="A39" s="8" t="s">
        <v>74</v>
      </c>
      <c r="B39" s="8" t="s">
        <v>75</v>
      </c>
      <c r="C39" s="9" t="s">
        <v>74</v>
      </c>
      <c r="D39" s="7"/>
      <c r="E39" s="7"/>
      <c r="F39" s="7">
        <f t="shared" si="0"/>
        <v>0</v>
      </c>
      <c r="G39" s="7"/>
      <c r="H39" s="7"/>
      <c r="I39" s="7"/>
    </row>
    <row r="40" spans="1:9" customFormat="1" ht="22.9" customHeight="1" x14ac:dyDescent="0.25">
      <c r="A40" s="8" t="s">
        <v>47</v>
      </c>
      <c r="B40" s="8" t="s">
        <v>76</v>
      </c>
      <c r="C40" s="9" t="s">
        <v>47</v>
      </c>
      <c r="D40" s="7"/>
      <c r="E40" s="7"/>
      <c r="F40" s="7">
        <f t="shared" si="0"/>
        <v>0</v>
      </c>
      <c r="G40" s="7"/>
      <c r="H40" s="7"/>
      <c r="I40" s="7"/>
    </row>
    <row r="41" spans="1:9" customFormat="1" ht="25.9" customHeight="1" x14ac:dyDescent="0.25">
      <c r="A41" s="8" t="s">
        <v>77</v>
      </c>
      <c r="B41" s="8" t="s">
        <v>78</v>
      </c>
      <c r="C41" s="9" t="s">
        <v>18</v>
      </c>
      <c r="D41" s="7"/>
      <c r="E41" s="7"/>
      <c r="F41" s="7">
        <f t="shared" si="0"/>
        <v>0</v>
      </c>
      <c r="G41" s="7"/>
      <c r="H41" s="7"/>
      <c r="I41" s="7"/>
    </row>
    <row r="42" spans="1:9" customFormat="1" ht="19.899999999999999" customHeight="1" x14ac:dyDescent="0.25">
      <c r="A42" s="8" t="s">
        <v>79</v>
      </c>
      <c r="B42" s="8" t="s">
        <v>80</v>
      </c>
      <c r="C42" s="9" t="s">
        <v>18</v>
      </c>
      <c r="D42" s="7"/>
      <c r="E42" s="7"/>
      <c r="F42" s="7">
        <f t="shared" si="0"/>
        <v>0</v>
      </c>
      <c r="G42" s="7"/>
      <c r="H42" s="7"/>
      <c r="I42" s="7"/>
    </row>
    <row r="43" spans="1:9" customFormat="1" ht="22.15" customHeight="1" x14ac:dyDescent="0.25">
      <c r="A43" s="8" t="s">
        <v>81</v>
      </c>
      <c r="B43" s="8" t="s">
        <v>82</v>
      </c>
      <c r="C43" s="9" t="s">
        <v>81</v>
      </c>
      <c r="D43" s="7"/>
      <c r="E43" s="7"/>
      <c r="F43" s="7">
        <f t="shared" si="0"/>
        <v>0</v>
      </c>
      <c r="G43" s="7"/>
      <c r="H43" s="7"/>
      <c r="I43" s="7"/>
    </row>
    <row r="44" spans="1:9" customFormat="1" ht="21" customHeight="1" x14ac:dyDescent="0.25">
      <c r="A44" s="508" t="s">
        <v>35</v>
      </c>
      <c r="B44" s="8" t="s">
        <v>83</v>
      </c>
      <c r="C44" s="9" t="s">
        <v>35</v>
      </c>
      <c r="D44" s="7"/>
      <c r="E44" s="7"/>
      <c r="F44" s="7">
        <f t="shared" si="0"/>
        <v>0</v>
      </c>
      <c r="G44" s="7"/>
      <c r="H44" s="7"/>
      <c r="I44" s="7"/>
    </row>
    <row r="45" spans="1:9" customFormat="1" ht="21.6" customHeight="1" x14ac:dyDescent="0.25">
      <c r="A45" s="508"/>
      <c r="B45" s="8" t="s">
        <v>84</v>
      </c>
      <c r="C45" s="9" t="s">
        <v>35</v>
      </c>
      <c r="D45" s="7"/>
      <c r="E45" s="7"/>
      <c r="F45" s="7">
        <f t="shared" si="0"/>
        <v>0</v>
      </c>
      <c r="G45" s="7"/>
      <c r="H45" s="7"/>
      <c r="I45" s="7"/>
    </row>
    <row r="46" spans="1:9" customFormat="1" ht="18.600000000000001" customHeight="1" x14ac:dyDescent="0.25">
      <c r="A46" s="8" t="s">
        <v>85</v>
      </c>
      <c r="B46" s="8" t="s">
        <v>86</v>
      </c>
      <c r="C46" s="9" t="s">
        <v>18</v>
      </c>
      <c r="D46" s="7"/>
      <c r="E46" s="7"/>
      <c r="F46" s="7">
        <f t="shared" si="0"/>
        <v>0</v>
      </c>
      <c r="G46" s="21"/>
      <c r="H46" s="7"/>
      <c r="I46" s="7"/>
    </row>
    <row r="47" spans="1:9" customFormat="1" ht="20.45" customHeight="1" x14ac:dyDescent="0.25">
      <c r="A47" s="8" t="s">
        <v>87</v>
      </c>
      <c r="B47" s="8" t="s">
        <v>88</v>
      </c>
      <c r="C47" s="9" t="s">
        <v>87</v>
      </c>
      <c r="D47" s="7"/>
      <c r="E47" s="7"/>
      <c r="F47" s="7">
        <f t="shared" si="0"/>
        <v>0</v>
      </c>
      <c r="G47" s="7"/>
      <c r="H47" s="7"/>
      <c r="I47" s="7"/>
    </row>
    <row r="48" spans="1:9" customFormat="1" ht="20.45" customHeight="1" x14ac:dyDescent="0.25">
      <c r="A48" s="508" t="s">
        <v>89</v>
      </c>
      <c r="B48" s="509" t="s">
        <v>90</v>
      </c>
      <c r="C48" s="9" t="s">
        <v>66</v>
      </c>
      <c r="D48" s="7"/>
      <c r="E48" s="7"/>
      <c r="F48" s="7">
        <f t="shared" si="0"/>
        <v>0</v>
      </c>
      <c r="G48" s="7"/>
      <c r="H48" s="7"/>
      <c r="I48" s="7"/>
    </row>
    <row r="49" spans="1:9" customFormat="1" ht="15" customHeight="1" x14ac:dyDescent="0.25">
      <c r="A49" s="508"/>
      <c r="B49" s="510"/>
      <c r="C49" s="9" t="s">
        <v>64</v>
      </c>
      <c r="D49" s="7"/>
      <c r="E49" s="7"/>
      <c r="F49" s="7">
        <f t="shared" si="0"/>
        <v>0</v>
      </c>
      <c r="G49" s="7"/>
      <c r="H49" s="7"/>
      <c r="I49" s="7"/>
    </row>
    <row r="50" spans="1:9" customFormat="1" ht="18" customHeight="1" x14ac:dyDescent="0.25">
      <c r="A50" s="508"/>
      <c r="B50" s="8" t="s">
        <v>91</v>
      </c>
      <c r="C50" s="9" t="s">
        <v>66</v>
      </c>
      <c r="D50" s="7"/>
      <c r="E50" s="7"/>
      <c r="F50" s="7">
        <f t="shared" si="0"/>
        <v>0</v>
      </c>
      <c r="G50" s="7"/>
      <c r="H50" s="7"/>
      <c r="I50" s="7"/>
    </row>
    <row r="51" spans="1:9" customFormat="1" ht="20.45" customHeight="1" x14ac:dyDescent="0.25">
      <c r="A51" s="8" t="s">
        <v>92</v>
      </c>
      <c r="B51" s="8" t="s">
        <v>93</v>
      </c>
      <c r="C51" s="22" t="s">
        <v>92</v>
      </c>
      <c r="D51" s="7"/>
      <c r="E51" s="7"/>
      <c r="F51" s="7">
        <f t="shared" si="0"/>
        <v>0</v>
      </c>
      <c r="G51" s="7"/>
      <c r="H51" s="7"/>
      <c r="I51" s="7"/>
    </row>
    <row r="52" spans="1:9" customFormat="1" ht="31.5" x14ac:dyDescent="0.25">
      <c r="A52" s="36" t="s">
        <v>94</v>
      </c>
      <c r="B52" s="12" t="s">
        <v>95</v>
      </c>
      <c r="C52" s="16" t="s">
        <v>43</v>
      </c>
      <c r="D52" s="41">
        <v>0</v>
      </c>
      <c r="E52" s="7">
        <v>0</v>
      </c>
      <c r="F52" s="7">
        <f t="shared" si="0"/>
        <v>0</v>
      </c>
      <c r="G52" s="7"/>
      <c r="H52" s="7"/>
      <c r="I52" s="7"/>
    </row>
    <row r="53" spans="1:9" customFormat="1" ht="19.899999999999999" customHeight="1" x14ac:dyDescent="0.25">
      <c r="A53" s="8" t="s">
        <v>96</v>
      </c>
      <c r="B53" s="8" t="s">
        <v>97</v>
      </c>
      <c r="C53" s="9" t="s">
        <v>98</v>
      </c>
      <c r="D53" s="7"/>
      <c r="E53" s="7"/>
      <c r="F53" s="7">
        <f t="shared" si="0"/>
        <v>0</v>
      </c>
      <c r="G53" s="7"/>
      <c r="H53" s="7"/>
      <c r="I53" s="7"/>
    </row>
    <row r="54" spans="1:9" customFormat="1" ht="19.899999999999999" customHeight="1" x14ac:dyDescent="0.25">
      <c r="A54" s="8" t="s">
        <v>99</v>
      </c>
      <c r="B54" s="8" t="s">
        <v>100</v>
      </c>
      <c r="C54" s="9" t="s">
        <v>99</v>
      </c>
      <c r="D54" s="7"/>
      <c r="E54" s="7"/>
      <c r="F54" s="7">
        <f t="shared" si="0"/>
        <v>0</v>
      </c>
      <c r="G54" s="7"/>
      <c r="H54" s="7"/>
      <c r="I54" s="7"/>
    </row>
    <row r="55" spans="1:9" customFormat="1" ht="21" customHeight="1" x14ac:dyDescent="0.25">
      <c r="A55" s="8" t="s">
        <v>101</v>
      </c>
      <c r="B55" s="8" t="s">
        <v>102</v>
      </c>
      <c r="C55" s="24" t="s">
        <v>101</v>
      </c>
      <c r="D55" s="7"/>
      <c r="E55" s="7"/>
      <c r="F55" s="7">
        <f t="shared" si="0"/>
        <v>0</v>
      </c>
      <c r="G55" s="7"/>
      <c r="H55" s="7"/>
      <c r="I55" s="7"/>
    </row>
    <row r="56" spans="1:9" customFormat="1" ht="33.75" customHeight="1" x14ac:dyDescent="0.25">
      <c r="A56" s="25" t="s">
        <v>103</v>
      </c>
      <c r="B56" s="26"/>
      <c r="C56" s="27"/>
      <c r="D56" s="42">
        <f>D6+D7+SUM(D9:D25)+SUM(D29:D55)</f>
        <v>0</v>
      </c>
      <c r="E56" s="28">
        <f>SUM(E6:E25)+SUM(E29:E55)</f>
        <v>0</v>
      </c>
      <c r="F56" s="29">
        <f t="shared" si="0"/>
        <v>0</v>
      </c>
      <c r="G56" s="28">
        <f>SUM(G6:G25)+SUM(G29:G55)</f>
        <v>0</v>
      </c>
      <c r="H56" s="28">
        <f>SUM(H6:H25)+SUM(H29:H55)</f>
        <v>0</v>
      </c>
      <c r="I56" s="28">
        <f>SUM(I6:I25)+SUM(I29:I55)</f>
        <v>0</v>
      </c>
    </row>
    <row r="57" spans="1:9" ht="32.450000000000003" customHeight="1" x14ac:dyDescent="0.3">
      <c r="A57" s="43"/>
      <c r="B57" s="43"/>
      <c r="C57" s="43"/>
      <c r="D57" s="44"/>
      <c r="E57" s="44"/>
      <c r="F57" s="44"/>
      <c r="G57" s="44"/>
      <c r="H57" s="44"/>
      <c r="I57" s="44"/>
    </row>
  </sheetData>
  <mergeCells count="20">
    <mergeCell ref="B1:I1"/>
    <mergeCell ref="A3:A5"/>
    <mergeCell ref="B3:B5"/>
    <mergeCell ref="C3:C5"/>
    <mergeCell ref="D3:D5"/>
    <mergeCell ref="E3:I3"/>
    <mergeCell ref="E4:E5"/>
    <mergeCell ref="F4:H4"/>
    <mergeCell ref="I4:I5"/>
    <mergeCell ref="A48:A50"/>
    <mergeCell ref="B48:B49"/>
    <mergeCell ref="A6:A9"/>
    <mergeCell ref="A18:A19"/>
    <mergeCell ref="B18:B19"/>
    <mergeCell ref="A22:A23"/>
    <mergeCell ref="A25:A28"/>
    <mergeCell ref="A29:A31"/>
    <mergeCell ref="A32:A34"/>
    <mergeCell ref="B32:B34"/>
    <mergeCell ref="A44:A45"/>
  </mergeCells>
  <pageMargins left="0.78740157480314965" right="0" top="0.78740157480314965" bottom="0" header="0.31496062992125984" footer="0.31496062992125984"/>
  <pageSetup paperSize="9" scale="4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42"/>
  <sheetViews>
    <sheetView view="pageBreakPreview" zoomScale="60" zoomScaleNormal="60" workbookViewId="0">
      <selection activeCell="J4" sqref="J4:J70"/>
    </sheetView>
  </sheetViews>
  <sheetFormatPr defaultColWidth="8.85546875" defaultRowHeight="15" x14ac:dyDescent="0.25"/>
  <cols>
    <col min="1" max="1" width="35.42578125" style="81" customWidth="1"/>
    <col min="2" max="2" width="35.7109375" style="81" customWidth="1"/>
    <col min="3" max="3" width="17.5703125" style="81" customWidth="1"/>
    <col min="4" max="4" width="16.28515625" style="81" customWidth="1"/>
    <col min="5" max="5" width="17.28515625" style="81" customWidth="1"/>
    <col min="6" max="6" width="17.7109375" style="39" customWidth="1"/>
    <col min="7" max="7" width="18" style="39" customWidth="1"/>
    <col min="8" max="8" width="16.7109375" style="39" customWidth="1"/>
    <col min="9" max="9" width="14.28515625" style="81" customWidth="1"/>
    <col min="10" max="10" width="16.7109375" style="81" customWidth="1"/>
    <col min="11" max="11" width="8.85546875" style="81"/>
    <col min="12" max="14" width="0" style="81" hidden="1" customWidth="1"/>
    <col min="15" max="238" width="8.85546875" style="81"/>
    <col min="239" max="239" width="37.28515625" style="81" customWidth="1"/>
    <col min="240" max="242" width="8.85546875" style="81"/>
    <col min="243" max="248" width="9.28515625" style="81" customWidth="1"/>
    <col min="249" max="16384" width="8.85546875" style="81"/>
  </cols>
  <sheetData>
    <row r="1" spans="1:14" ht="25.9" customHeight="1" x14ac:dyDescent="0.3">
      <c r="A1" s="533" t="s">
        <v>115</v>
      </c>
      <c r="B1" s="533"/>
      <c r="C1" s="533"/>
      <c r="D1" s="533"/>
      <c r="E1" s="533"/>
      <c r="F1" s="533"/>
      <c r="G1" s="533"/>
      <c r="H1" s="533"/>
    </row>
    <row r="2" spans="1:14" ht="15.75" customHeight="1" x14ac:dyDescent="0.3">
      <c r="A2" s="37"/>
      <c r="B2" s="82"/>
      <c r="C2" s="82"/>
      <c r="D2" s="82"/>
      <c r="E2" s="82"/>
      <c r="F2" s="82"/>
      <c r="G2" s="82"/>
      <c r="H2" s="82"/>
    </row>
    <row r="3" spans="1:14" ht="15.6" customHeight="1" x14ac:dyDescent="0.25">
      <c r="A3" s="2" t="s">
        <v>183</v>
      </c>
      <c r="B3" s="2"/>
      <c r="F3" s="81"/>
      <c r="G3" s="81"/>
      <c r="H3" s="81"/>
    </row>
    <row r="4" spans="1:14" ht="21" customHeight="1" x14ac:dyDescent="0.25">
      <c r="A4" s="652" t="s">
        <v>117</v>
      </c>
      <c r="B4" s="652" t="s">
        <v>118</v>
      </c>
      <c r="C4" s="541" t="s">
        <v>119</v>
      </c>
      <c r="D4" s="542"/>
      <c r="E4" s="545" t="s">
        <v>6</v>
      </c>
      <c r="F4" s="545"/>
      <c r="G4" s="545"/>
      <c r="H4" s="545"/>
      <c r="I4" s="545"/>
      <c r="J4" s="545"/>
      <c r="L4" s="654" t="s">
        <v>120</v>
      </c>
      <c r="M4" s="654"/>
      <c r="N4" s="654"/>
    </row>
    <row r="5" spans="1:14" ht="42" customHeight="1" x14ac:dyDescent="0.25">
      <c r="A5" s="539"/>
      <c r="B5" s="539"/>
      <c r="C5" s="543"/>
      <c r="D5" s="544"/>
      <c r="E5" s="532" t="s">
        <v>121</v>
      </c>
      <c r="F5" s="532"/>
      <c r="G5" s="532" t="s">
        <v>122</v>
      </c>
      <c r="H5" s="532"/>
      <c r="I5" s="532" t="s">
        <v>123</v>
      </c>
      <c r="J5" s="532"/>
      <c r="L5" s="654"/>
      <c r="M5" s="654"/>
      <c r="N5" s="654"/>
    </row>
    <row r="6" spans="1:14" ht="67.900000000000006" customHeight="1" thickBot="1" x14ac:dyDescent="0.3">
      <c r="A6" s="653"/>
      <c r="B6" s="540"/>
      <c r="C6" s="83" t="s">
        <v>10</v>
      </c>
      <c r="D6" s="83" t="s">
        <v>124</v>
      </c>
      <c r="E6" s="83" t="s">
        <v>10</v>
      </c>
      <c r="F6" s="83" t="s">
        <v>124</v>
      </c>
      <c r="G6" s="83" t="s">
        <v>10</v>
      </c>
      <c r="H6" s="83" t="s">
        <v>124</v>
      </c>
      <c r="I6" s="83" t="s">
        <v>10</v>
      </c>
      <c r="J6" s="83" t="s">
        <v>124</v>
      </c>
      <c r="L6" s="125" t="s">
        <v>10</v>
      </c>
      <c r="M6" s="125" t="s">
        <v>11</v>
      </c>
      <c r="N6" s="125" t="s">
        <v>125</v>
      </c>
    </row>
    <row r="7" spans="1:14" ht="19.899999999999999" customHeight="1" x14ac:dyDescent="0.25">
      <c r="A7" s="655" t="s">
        <v>22</v>
      </c>
      <c r="B7" s="85" t="s">
        <v>126</v>
      </c>
      <c r="C7" s="93">
        <f>E7+G7+I7</f>
        <v>0</v>
      </c>
      <c r="D7" s="93">
        <f>F7+H7+J7</f>
        <v>0</v>
      </c>
      <c r="E7" s="93"/>
      <c r="F7" s="93"/>
      <c r="G7" s="93"/>
      <c r="H7" s="109"/>
      <c r="I7" s="88"/>
      <c r="J7" s="88"/>
      <c r="L7" s="126">
        <f>M7+N7</f>
        <v>0</v>
      </c>
      <c r="M7" s="127"/>
      <c r="N7" s="127"/>
    </row>
    <row r="8" spans="1:14" ht="19.899999999999999" customHeight="1" x14ac:dyDescent="0.25">
      <c r="A8" s="648"/>
      <c r="B8" s="85" t="s">
        <v>127</v>
      </c>
      <c r="C8" s="93">
        <f t="shared" ref="C8:D20" si="0">E8+G8+I8</f>
        <v>0</v>
      </c>
      <c r="D8" s="93">
        <f t="shared" si="0"/>
        <v>0</v>
      </c>
      <c r="E8" s="93"/>
      <c r="F8" s="93"/>
      <c r="G8" s="93"/>
      <c r="H8" s="109"/>
      <c r="I8" s="88"/>
      <c r="J8" s="88"/>
      <c r="L8" s="126">
        <f t="shared" ref="L8:L41" si="1">M8+N8</f>
        <v>0</v>
      </c>
      <c r="M8" s="127"/>
      <c r="N8" s="127"/>
    </row>
    <row r="9" spans="1:14" ht="49.9" customHeight="1" x14ac:dyDescent="0.25">
      <c r="A9" s="649"/>
      <c r="B9" s="85" t="s">
        <v>128</v>
      </c>
      <c r="C9" s="93">
        <f t="shared" si="0"/>
        <v>0</v>
      </c>
      <c r="D9" s="93">
        <f t="shared" si="0"/>
        <v>0</v>
      </c>
      <c r="E9" s="93"/>
      <c r="F9" s="93"/>
      <c r="G9" s="93"/>
      <c r="H9" s="109"/>
      <c r="I9" s="88"/>
      <c r="J9" s="88"/>
      <c r="L9" s="126">
        <f t="shared" si="1"/>
        <v>0</v>
      </c>
      <c r="M9" s="127"/>
      <c r="N9" s="127"/>
    </row>
    <row r="10" spans="1:14" ht="19.899999999999999" customHeight="1" x14ac:dyDescent="0.25">
      <c r="A10" s="91" t="s">
        <v>129</v>
      </c>
      <c r="B10" s="85" t="s">
        <v>130</v>
      </c>
      <c r="C10" s="93">
        <f t="shared" si="0"/>
        <v>0</v>
      </c>
      <c r="D10" s="93">
        <f t="shared" si="0"/>
        <v>0</v>
      </c>
      <c r="E10" s="93"/>
      <c r="F10" s="93"/>
      <c r="G10" s="93"/>
      <c r="H10" s="109"/>
      <c r="I10" s="88"/>
      <c r="J10" s="88"/>
      <c r="L10" s="126">
        <f t="shared" si="1"/>
        <v>0</v>
      </c>
      <c r="M10" s="127"/>
      <c r="N10" s="127"/>
    </row>
    <row r="11" spans="1:14" ht="19.899999999999999" customHeight="1" x14ac:dyDescent="0.25">
      <c r="A11" s="91" t="s">
        <v>131</v>
      </c>
      <c r="B11" s="85" t="s">
        <v>132</v>
      </c>
      <c r="C11" s="93">
        <f t="shared" si="0"/>
        <v>0</v>
      </c>
      <c r="D11" s="93">
        <f t="shared" si="0"/>
        <v>0</v>
      </c>
      <c r="E11" s="93"/>
      <c r="F11" s="93"/>
      <c r="G11" s="93"/>
      <c r="H11" s="109"/>
      <c r="I11" s="88"/>
      <c r="J11" s="88"/>
      <c r="L11" s="126">
        <f t="shared" si="1"/>
        <v>0</v>
      </c>
      <c r="M11" s="127"/>
      <c r="N11" s="127"/>
    </row>
    <row r="12" spans="1:14" ht="19.899999999999999" customHeight="1" x14ac:dyDescent="0.25">
      <c r="A12" s="91" t="s">
        <v>133</v>
      </c>
      <c r="B12" s="85" t="s">
        <v>134</v>
      </c>
      <c r="C12" s="93">
        <f t="shared" si="0"/>
        <v>0</v>
      </c>
      <c r="D12" s="93">
        <f t="shared" si="0"/>
        <v>0</v>
      </c>
      <c r="E12" s="93"/>
      <c r="F12" s="93"/>
      <c r="G12" s="93"/>
      <c r="H12" s="109"/>
      <c r="I12" s="88"/>
      <c r="J12" s="88"/>
      <c r="L12" s="126">
        <f t="shared" si="1"/>
        <v>0</v>
      </c>
      <c r="M12" s="127"/>
      <c r="N12" s="127"/>
    </row>
    <row r="13" spans="1:14" ht="19.899999999999999" customHeight="1" x14ac:dyDescent="0.25">
      <c r="A13" s="92" t="s">
        <v>31</v>
      </c>
      <c r="B13" s="85" t="s">
        <v>32</v>
      </c>
      <c r="C13" s="93">
        <f t="shared" si="0"/>
        <v>0</v>
      </c>
      <c r="D13" s="93">
        <f t="shared" si="0"/>
        <v>0</v>
      </c>
      <c r="E13" s="93"/>
      <c r="F13" s="93"/>
      <c r="G13" s="93"/>
      <c r="H13" s="109"/>
      <c r="I13" s="88"/>
      <c r="J13" s="88"/>
      <c r="L13" s="126">
        <f t="shared" si="1"/>
        <v>0</v>
      </c>
      <c r="M13" s="127"/>
      <c r="N13" s="127"/>
    </row>
    <row r="14" spans="1:14" ht="16.149999999999999" customHeight="1" x14ac:dyDescent="0.25">
      <c r="A14" s="91" t="s">
        <v>135</v>
      </c>
      <c r="B14" s="85" t="s">
        <v>136</v>
      </c>
      <c r="C14" s="93">
        <f t="shared" si="0"/>
        <v>0</v>
      </c>
      <c r="D14" s="93">
        <f t="shared" si="0"/>
        <v>0</v>
      </c>
      <c r="E14" s="93"/>
      <c r="F14" s="93"/>
      <c r="G14" s="93"/>
      <c r="H14" s="109"/>
      <c r="I14" s="88"/>
      <c r="J14" s="88"/>
      <c r="L14" s="126">
        <f t="shared" si="1"/>
        <v>0</v>
      </c>
      <c r="M14" s="127"/>
      <c r="N14" s="127"/>
    </row>
    <row r="15" spans="1:14" ht="16.149999999999999" customHeight="1" x14ac:dyDescent="0.25">
      <c r="A15" s="91" t="s">
        <v>137</v>
      </c>
      <c r="B15" s="85" t="s">
        <v>138</v>
      </c>
      <c r="C15" s="93">
        <f>E15+G15+I15</f>
        <v>0</v>
      </c>
      <c r="D15" s="93">
        <f>F15+H15+J15</f>
        <v>0</v>
      </c>
      <c r="E15" s="93"/>
      <c r="F15" s="93"/>
      <c r="G15" s="93"/>
      <c r="H15" s="109"/>
      <c r="I15" s="88"/>
      <c r="J15" s="88"/>
      <c r="L15" s="126"/>
      <c r="M15" s="127"/>
      <c r="N15" s="127"/>
    </row>
    <row r="16" spans="1:14" ht="16.149999999999999" customHeight="1" x14ac:dyDescent="0.25">
      <c r="A16" s="91" t="s">
        <v>139</v>
      </c>
      <c r="B16" s="85" t="s">
        <v>140</v>
      </c>
      <c r="C16" s="93"/>
      <c r="D16" s="93"/>
      <c r="E16" s="93"/>
      <c r="F16" s="93"/>
      <c r="G16" s="93"/>
      <c r="H16" s="109"/>
      <c r="I16" s="88"/>
      <c r="J16" s="88"/>
      <c r="L16" s="126"/>
      <c r="M16" s="127"/>
      <c r="N16" s="127"/>
    </row>
    <row r="17" spans="1:14" ht="19.899999999999999" customHeight="1" x14ac:dyDescent="0.25">
      <c r="A17" s="91" t="s">
        <v>141</v>
      </c>
      <c r="B17" s="85" t="s">
        <v>142</v>
      </c>
      <c r="C17" s="93">
        <f t="shared" si="0"/>
        <v>0</v>
      </c>
      <c r="D17" s="93">
        <f t="shared" si="0"/>
        <v>0</v>
      </c>
      <c r="E17" s="93"/>
      <c r="F17" s="93"/>
      <c r="G17" s="93"/>
      <c r="H17" s="109"/>
      <c r="I17" s="88"/>
      <c r="J17" s="88"/>
      <c r="L17" s="126">
        <f t="shared" si="1"/>
        <v>0</v>
      </c>
      <c r="M17" s="127"/>
      <c r="N17" s="127"/>
    </row>
    <row r="18" spans="1:14" ht="19.899999999999999" customHeight="1" x14ac:dyDescent="0.25">
      <c r="A18" s="91" t="s">
        <v>143</v>
      </c>
      <c r="B18" s="85" t="s">
        <v>144</v>
      </c>
      <c r="C18" s="93">
        <f t="shared" si="0"/>
        <v>0</v>
      </c>
      <c r="D18" s="93">
        <f t="shared" si="0"/>
        <v>0</v>
      </c>
      <c r="E18" s="93"/>
      <c r="F18" s="93"/>
      <c r="G18" s="93"/>
      <c r="H18" s="109"/>
      <c r="I18" s="88"/>
      <c r="J18" s="88"/>
      <c r="L18" s="126">
        <f t="shared" si="1"/>
        <v>0</v>
      </c>
      <c r="M18" s="127"/>
      <c r="N18" s="127"/>
    </row>
    <row r="19" spans="1:14" ht="19.899999999999999" customHeight="1" x14ac:dyDescent="0.25">
      <c r="A19" s="91" t="s">
        <v>48</v>
      </c>
      <c r="B19" s="85" t="s">
        <v>49</v>
      </c>
      <c r="C19" s="93">
        <f t="shared" si="0"/>
        <v>0</v>
      </c>
      <c r="D19" s="93">
        <f t="shared" si="0"/>
        <v>0</v>
      </c>
      <c r="E19" s="93"/>
      <c r="F19" s="93"/>
      <c r="G19" s="93"/>
      <c r="H19" s="109"/>
      <c r="I19" s="88"/>
      <c r="J19" s="88"/>
      <c r="L19" s="126">
        <f t="shared" si="1"/>
        <v>0</v>
      </c>
      <c r="M19" s="127"/>
      <c r="N19" s="127"/>
    </row>
    <row r="20" spans="1:14" ht="19.899999999999999" customHeight="1" x14ac:dyDescent="0.25">
      <c r="A20" s="91" t="s">
        <v>145</v>
      </c>
      <c r="B20" s="85" t="s">
        <v>146</v>
      </c>
      <c r="C20" s="93">
        <f t="shared" si="0"/>
        <v>0</v>
      </c>
      <c r="D20" s="93">
        <f t="shared" si="0"/>
        <v>0</v>
      </c>
      <c r="E20" s="93"/>
      <c r="F20" s="93"/>
      <c r="G20" s="93"/>
      <c r="H20" s="109"/>
      <c r="I20" s="88"/>
      <c r="J20" s="88"/>
      <c r="L20" s="126">
        <f t="shared" si="1"/>
        <v>0</v>
      </c>
      <c r="M20" s="127"/>
      <c r="N20" s="127"/>
    </row>
    <row r="21" spans="1:14" ht="19.899999999999999" customHeight="1" x14ac:dyDescent="0.25">
      <c r="A21" s="91" t="s">
        <v>147</v>
      </c>
      <c r="B21" s="85"/>
      <c r="C21" s="93">
        <f t="shared" ref="C21:J21" si="2">SUM(C22:C24)</f>
        <v>0</v>
      </c>
      <c r="D21" s="93">
        <f t="shared" si="2"/>
        <v>0</v>
      </c>
      <c r="E21" s="93">
        <f t="shared" si="2"/>
        <v>0</v>
      </c>
      <c r="F21" s="93">
        <f t="shared" si="2"/>
        <v>0</v>
      </c>
      <c r="G21" s="93">
        <f t="shared" si="2"/>
        <v>0</v>
      </c>
      <c r="H21" s="109">
        <f t="shared" si="2"/>
        <v>0</v>
      </c>
      <c r="I21" s="109">
        <f t="shared" si="2"/>
        <v>0</v>
      </c>
      <c r="J21" s="93">
        <f t="shared" si="2"/>
        <v>0</v>
      </c>
      <c r="L21" s="126">
        <f t="shared" si="1"/>
        <v>0</v>
      </c>
      <c r="M21" s="120">
        <f>SUM(M22:M24)</f>
        <v>0</v>
      </c>
      <c r="N21" s="120">
        <f>SUM(N22:N24)</f>
        <v>0</v>
      </c>
    </row>
    <row r="22" spans="1:14" ht="19.899999999999999" customHeight="1" x14ac:dyDescent="0.25">
      <c r="A22" s="647" t="s">
        <v>148</v>
      </c>
      <c r="B22" s="94" t="s">
        <v>149</v>
      </c>
      <c r="C22" s="93">
        <f t="shared" ref="C22:D40" si="3">E22+G22+I22</f>
        <v>0</v>
      </c>
      <c r="D22" s="93">
        <f t="shared" si="3"/>
        <v>0</v>
      </c>
      <c r="E22" s="93"/>
      <c r="F22" s="93"/>
      <c r="G22" s="93"/>
      <c r="H22" s="109"/>
      <c r="I22" s="88"/>
      <c r="J22" s="88"/>
      <c r="L22" s="126">
        <f t="shared" si="1"/>
        <v>0</v>
      </c>
      <c r="M22" s="127"/>
      <c r="N22" s="127"/>
    </row>
    <row r="23" spans="1:14" ht="51" customHeight="1" x14ac:dyDescent="0.25">
      <c r="A23" s="648"/>
      <c r="B23" s="95" t="s">
        <v>150</v>
      </c>
      <c r="C23" s="93">
        <f t="shared" si="3"/>
        <v>0</v>
      </c>
      <c r="D23" s="93">
        <f t="shared" si="3"/>
        <v>0</v>
      </c>
      <c r="E23" s="93"/>
      <c r="F23" s="93"/>
      <c r="G23" s="93"/>
      <c r="H23" s="109"/>
      <c r="I23" s="88"/>
      <c r="J23" s="88"/>
      <c r="L23" s="126">
        <f t="shared" si="1"/>
        <v>0</v>
      </c>
      <c r="M23" s="127"/>
      <c r="N23" s="127"/>
    </row>
    <row r="24" spans="1:14" ht="32.450000000000003" customHeight="1" x14ac:dyDescent="0.25">
      <c r="A24" s="649"/>
      <c r="B24" s="95" t="s">
        <v>151</v>
      </c>
      <c r="C24" s="93">
        <f t="shared" si="3"/>
        <v>0</v>
      </c>
      <c r="D24" s="93">
        <f t="shared" si="3"/>
        <v>0</v>
      </c>
      <c r="E24" s="93"/>
      <c r="F24" s="93"/>
      <c r="G24" s="93"/>
      <c r="H24" s="109"/>
      <c r="I24" s="88"/>
      <c r="J24" s="88"/>
      <c r="L24" s="126">
        <f t="shared" si="1"/>
        <v>0</v>
      </c>
      <c r="M24" s="127"/>
      <c r="N24" s="127"/>
    </row>
    <row r="25" spans="1:14" ht="22.15" customHeight="1" x14ac:dyDescent="0.25">
      <c r="A25" s="91" t="s">
        <v>152</v>
      </c>
      <c r="B25" s="95" t="s">
        <v>153</v>
      </c>
      <c r="C25" s="93">
        <f t="shared" si="3"/>
        <v>0</v>
      </c>
      <c r="D25" s="93">
        <f t="shared" si="3"/>
        <v>0</v>
      </c>
      <c r="E25" s="93"/>
      <c r="F25" s="93"/>
      <c r="G25" s="93"/>
      <c r="H25" s="109"/>
      <c r="I25" s="88"/>
      <c r="J25" s="88"/>
      <c r="L25" s="126">
        <f t="shared" si="1"/>
        <v>0</v>
      </c>
      <c r="M25" s="127"/>
      <c r="N25" s="127"/>
    </row>
    <row r="26" spans="1:14" ht="19.899999999999999" customHeight="1" x14ac:dyDescent="0.25">
      <c r="A26" s="92" t="s">
        <v>38</v>
      </c>
      <c r="B26" s="85" t="s">
        <v>71</v>
      </c>
      <c r="C26" s="93">
        <f t="shared" si="3"/>
        <v>6573</v>
      </c>
      <c r="D26" s="93">
        <f t="shared" si="3"/>
        <v>6573</v>
      </c>
      <c r="E26" s="93"/>
      <c r="F26" s="93"/>
      <c r="G26" s="93">
        <v>6573</v>
      </c>
      <c r="H26" s="93">
        <v>6573</v>
      </c>
      <c r="I26" s="93"/>
      <c r="J26" s="88"/>
      <c r="L26" s="126">
        <f t="shared" si="1"/>
        <v>146</v>
      </c>
      <c r="M26" s="127">
        <v>146</v>
      </c>
      <c r="N26" s="127"/>
    </row>
    <row r="27" spans="1:14" ht="19.899999999999999" customHeight="1" x14ac:dyDescent="0.25">
      <c r="A27" s="91" t="s">
        <v>154</v>
      </c>
      <c r="B27" s="85" t="s">
        <v>73</v>
      </c>
      <c r="C27" s="93">
        <f t="shared" si="3"/>
        <v>0</v>
      </c>
      <c r="D27" s="93">
        <f t="shared" si="3"/>
        <v>0</v>
      </c>
      <c r="E27" s="93"/>
      <c r="F27" s="93"/>
      <c r="G27" s="93"/>
      <c r="H27" s="93"/>
      <c r="I27" s="93"/>
      <c r="J27" s="88"/>
      <c r="L27" s="126">
        <f t="shared" si="1"/>
        <v>0</v>
      </c>
      <c r="M27" s="127"/>
      <c r="N27" s="127"/>
    </row>
    <row r="28" spans="1:14" ht="19.899999999999999" customHeight="1" x14ac:dyDescent="0.25">
      <c r="A28" s="91" t="s">
        <v>155</v>
      </c>
      <c r="B28" s="85" t="s">
        <v>156</v>
      </c>
      <c r="C28" s="93">
        <f t="shared" si="3"/>
        <v>0</v>
      </c>
      <c r="D28" s="93">
        <f t="shared" si="3"/>
        <v>0</v>
      </c>
      <c r="E28" s="93"/>
      <c r="F28" s="93"/>
      <c r="G28" s="93"/>
      <c r="H28" s="93"/>
      <c r="I28" s="93"/>
      <c r="J28" s="88"/>
      <c r="L28" s="126">
        <f t="shared" si="1"/>
        <v>0</v>
      </c>
      <c r="M28" s="127"/>
      <c r="N28" s="127"/>
    </row>
    <row r="29" spans="1:14" ht="19.899999999999999" customHeight="1" x14ac:dyDescent="0.25">
      <c r="A29" s="91" t="s">
        <v>157</v>
      </c>
      <c r="B29" s="85" t="s">
        <v>158</v>
      </c>
      <c r="C29" s="93">
        <f t="shared" si="3"/>
        <v>0</v>
      </c>
      <c r="D29" s="93">
        <f t="shared" si="3"/>
        <v>0</v>
      </c>
      <c r="E29" s="93"/>
      <c r="F29" s="93"/>
      <c r="G29" s="93"/>
      <c r="H29" s="93"/>
      <c r="I29" s="93"/>
      <c r="J29" s="88"/>
      <c r="L29" s="126">
        <f t="shared" si="1"/>
        <v>0</v>
      </c>
      <c r="M29" s="127"/>
      <c r="N29" s="127"/>
    </row>
    <row r="30" spans="1:14" ht="19.899999999999999" customHeight="1" x14ac:dyDescent="0.25">
      <c r="A30" s="91" t="s">
        <v>159</v>
      </c>
      <c r="B30" s="85" t="s">
        <v>160</v>
      </c>
      <c r="C30" s="93">
        <f t="shared" si="3"/>
        <v>0</v>
      </c>
      <c r="D30" s="93">
        <f t="shared" si="3"/>
        <v>0</v>
      </c>
      <c r="E30" s="93"/>
      <c r="F30" s="93"/>
      <c r="G30" s="93"/>
      <c r="H30" s="93"/>
      <c r="I30" s="93"/>
      <c r="J30" s="88"/>
      <c r="L30" s="126">
        <f t="shared" si="1"/>
        <v>0</v>
      </c>
      <c r="M30" s="127"/>
      <c r="N30" s="127"/>
    </row>
    <row r="31" spans="1:14" ht="19.899999999999999" customHeight="1" x14ac:dyDescent="0.25">
      <c r="A31" s="97" t="s">
        <v>161</v>
      </c>
      <c r="B31" s="85" t="s">
        <v>162</v>
      </c>
      <c r="C31" s="93">
        <f t="shared" si="3"/>
        <v>426</v>
      </c>
      <c r="D31" s="93">
        <f t="shared" si="3"/>
        <v>426</v>
      </c>
      <c r="E31" s="93"/>
      <c r="F31" s="93"/>
      <c r="G31" s="93"/>
      <c r="H31" s="93"/>
      <c r="I31" s="93">
        <v>426</v>
      </c>
      <c r="J31" s="88">
        <v>426</v>
      </c>
      <c r="L31" s="126">
        <f t="shared" si="1"/>
        <v>49</v>
      </c>
      <c r="M31" s="127">
        <v>49</v>
      </c>
      <c r="N31" s="127"/>
    </row>
    <row r="32" spans="1:14" ht="19.899999999999999" customHeight="1" x14ac:dyDescent="0.25">
      <c r="A32" s="91" t="s">
        <v>163</v>
      </c>
      <c r="B32" s="85" t="s">
        <v>164</v>
      </c>
      <c r="C32" s="93">
        <f t="shared" si="3"/>
        <v>0</v>
      </c>
      <c r="D32" s="93">
        <f t="shared" si="3"/>
        <v>0</v>
      </c>
      <c r="E32" s="93"/>
      <c r="F32" s="93"/>
      <c r="G32" s="93"/>
      <c r="H32" s="109"/>
      <c r="I32" s="88"/>
      <c r="J32" s="88"/>
      <c r="L32" s="126">
        <f t="shared" si="1"/>
        <v>0</v>
      </c>
      <c r="M32" s="127"/>
      <c r="N32" s="127"/>
    </row>
    <row r="33" spans="1:14" ht="19.899999999999999" customHeight="1" x14ac:dyDescent="0.25">
      <c r="A33" s="98" t="s">
        <v>165</v>
      </c>
      <c r="B33" s="99" t="s">
        <v>166</v>
      </c>
      <c r="C33" s="93">
        <f>E33+G33+I33</f>
        <v>0</v>
      </c>
      <c r="D33" s="93">
        <f>F33+H33+J33</f>
        <v>0</v>
      </c>
      <c r="E33" s="93"/>
      <c r="F33" s="93"/>
      <c r="G33" s="93"/>
      <c r="H33" s="109"/>
      <c r="I33" s="88"/>
      <c r="J33" s="88"/>
      <c r="L33" s="126"/>
      <c r="M33" s="127"/>
      <c r="N33" s="127"/>
    </row>
    <row r="34" spans="1:14" ht="19.899999999999999" customHeight="1" x14ac:dyDescent="0.25">
      <c r="A34" s="91" t="s">
        <v>167</v>
      </c>
      <c r="B34" s="85" t="s">
        <v>168</v>
      </c>
      <c r="C34" s="93">
        <f t="shared" si="3"/>
        <v>0</v>
      </c>
      <c r="D34" s="93">
        <f t="shared" si="3"/>
        <v>0</v>
      </c>
      <c r="E34" s="93"/>
      <c r="F34" s="93"/>
      <c r="G34" s="93"/>
      <c r="H34" s="109"/>
      <c r="I34" s="88"/>
      <c r="J34" s="88"/>
      <c r="L34" s="126">
        <f t="shared" si="1"/>
        <v>0</v>
      </c>
      <c r="M34" s="127"/>
      <c r="N34" s="127"/>
    </row>
    <row r="35" spans="1:14" ht="19.899999999999999" customHeight="1" x14ac:dyDescent="0.25">
      <c r="A35" s="650" t="s">
        <v>169</v>
      </c>
      <c r="B35" s="85" t="s">
        <v>170</v>
      </c>
      <c r="C35" s="93">
        <f t="shared" si="3"/>
        <v>0</v>
      </c>
      <c r="D35" s="93">
        <f t="shared" si="3"/>
        <v>0</v>
      </c>
      <c r="E35" s="93"/>
      <c r="F35" s="93"/>
      <c r="G35" s="93"/>
      <c r="H35" s="109"/>
      <c r="I35" s="88"/>
      <c r="J35" s="88"/>
      <c r="L35" s="126">
        <f t="shared" si="1"/>
        <v>0</v>
      </c>
      <c r="M35" s="127"/>
      <c r="N35" s="127"/>
    </row>
    <row r="36" spans="1:14" ht="19.899999999999999" customHeight="1" x14ac:dyDescent="0.25">
      <c r="A36" s="651"/>
      <c r="B36" s="85" t="s">
        <v>171</v>
      </c>
      <c r="C36" s="93">
        <f t="shared" si="3"/>
        <v>0</v>
      </c>
      <c r="D36" s="93">
        <f t="shared" si="3"/>
        <v>0</v>
      </c>
      <c r="E36" s="93"/>
      <c r="F36" s="93"/>
      <c r="G36" s="93"/>
      <c r="H36" s="109"/>
      <c r="I36" s="88"/>
      <c r="J36" s="88"/>
      <c r="L36" s="126">
        <f t="shared" si="1"/>
        <v>0</v>
      </c>
      <c r="M36" s="127"/>
      <c r="N36" s="127"/>
    </row>
    <row r="37" spans="1:14" ht="19.899999999999999" customHeight="1" x14ac:dyDescent="0.25">
      <c r="A37" s="97" t="s">
        <v>172</v>
      </c>
      <c r="B37" s="85" t="s">
        <v>173</v>
      </c>
      <c r="C37" s="93">
        <f t="shared" si="3"/>
        <v>0</v>
      </c>
      <c r="D37" s="93">
        <f t="shared" si="3"/>
        <v>0</v>
      </c>
      <c r="E37" s="93"/>
      <c r="F37" s="93"/>
      <c r="G37" s="93"/>
      <c r="H37" s="109"/>
      <c r="I37" s="88"/>
      <c r="J37" s="88"/>
      <c r="L37" s="126">
        <f t="shared" si="1"/>
        <v>0</v>
      </c>
      <c r="M37" s="127"/>
      <c r="N37" s="127"/>
    </row>
    <row r="38" spans="1:14" ht="19.899999999999999" customHeight="1" x14ac:dyDescent="0.25">
      <c r="A38" s="97" t="s">
        <v>174</v>
      </c>
      <c r="B38" s="85" t="s">
        <v>95</v>
      </c>
      <c r="C38" s="93">
        <f t="shared" si="3"/>
        <v>0</v>
      </c>
      <c r="D38" s="93">
        <f t="shared" si="3"/>
        <v>0</v>
      </c>
      <c r="E38" s="93"/>
      <c r="F38" s="93"/>
      <c r="G38" s="93"/>
      <c r="H38" s="109"/>
      <c r="I38" s="88"/>
      <c r="J38" s="88"/>
      <c r="L38" s="126">
        <f t="shared" si="1"/>
        <v>0</v>
      </c>
      <c r="M38" s="127"/>
      <c r="N38" s="127"/>
    </row>
    <row r="39" spans="1:14" ht="19.899999999999999" customHeight="1" x14ac:dyDescent="0.25">
      <c r="A39" s="91" t="s">
        <v>175</v>
      </c>
      <c r="B39" s="85" t="s">
        <v>176</v>
      </c>
      <c r="C39" s="93">
        <f t="shared" si="3"/>
        <v>0</v>
      </c>
      <c r="D39" s="93">
        <f t="shared" si="3"/>
        <v>0</v>
      </c>
      <c r="E39" s="93"/>
      <c r="F39" s="93"/>
      <c r="G39" s="93"/>
      <c r="H39" s="109"/>
      <c r="I39" s="88"/>
      <c r="J39" s="88"/>
      <c r="L39" s="126">
        <f t="shared" si="1"/>
        <v>0</v>
      </c>
      <c r="M39" s="127"/>
      <c r="N39" s="127"/>
    </row>
    <row r="40" spans="1:14" ht="19.899999999999999" customHeight="1" x14ac:dyDescent="0.25">
      <c r="A40" s="91" t="s">
        <v>177</v>
      </c>
      <c r="B40" s="85" t="s">
        <v>178</v>
      </c>
      <c r="C40" s="93">
        <f t="shared" si="3"/>
        <v>0</v>
      </c>
      <c r="D40" s="93">
        <f t="shared" si="3"/>
        <v>0</v>
      </c>
      <c r="E40" s="93"/>
      <c r="F40" s="93"/>
      <c r="G40" s="93"/>
      <c r="H40" s="109"/>
      <c r="I40" s="88"/>
      <c r="J40" s="88"/>
      <c r="L40" s="126">
        <f t="shared" si="1"/>
        <v>0</v>
      </c>
      <c r="M40" s="127"/>
      <c r="N40" s="127"/>
    </row>
    <row r="41" spans="1:14" s="104" customFormat="1" ht="31.9" customHeight="1" x14ac:dyDescent="0.2">
      <c r="A41" s="25" t="s">
        <v>103</v>
      </c>
      <c r="B41" s="102"/>
      <c r="C41" s="83">
        <f>SUM(C7:C21)+SUM(C25:C40)</f>
        <v>6999</v>
      </c>
      <c r="D41" s="83">
        <f>SUM(D7:D21)+SUM(D25:D40)</f>
        <v>6999</v>
      </c>
      <c r="E41" s="83">
        <f t="shared" ref="E41:J41" si="4">SUM(E7:E21)+SUM(E25:E40)</f>
        <v>0</v>
      </c>
      <c r="F41" s="83">
        <f t="shared" si="4"/>
        <v>0</v>
      </c>
      <c r="G41" s="83">
        <f t="shared" si="4"/>
        <v>6573</v>
      </c>
      <c r="H41" s="128">
        <f t="shared" si="4"/>
        <v>6573</v>
      </c>
      <c r="I41" s="128">
        <f t="shared" si="4"/>
        <v>426</v>
      </c>
      <c r="J41" s="83">
        <f t="shared" si="4"/>
        <v>426</v>
      </c>
      <c r="L41" s="89">
        <f t="shared" si="1"/>
        <v>195</v>
      </c>
      <c r="M41" s="83">
        <f>SUM(M7:M21)+SUM(M25:M40)</f>
        <v>195</v>
      </c>
      <c r="N41" s="83">
        <f>SUM(N7:N21)+SUM(N25:N40)</f>
        <v>0</v>
      </c>
    </row>
    <row r="42" spans="1:14" x14ac:dyDescent="0.25">
      <c r="A42" s="105"/>
      <c r="B42" s="105"/>
      <c r="C42" s="105"/>
      <c r="D42" s="105"/>
      <c r="E42" s="105"/>
      <c r="F42" s="106"/>
      <c r="G42" s="106"/>
      <c r="H42" s="106"/>
      <c r="I42" s="105"/>
      <c r="J42" s="105"/>
    </row>
  </sheetData>
  <mergeCells count="12">
    <mergeCell ref="L4:N5"/>
    <mergeCell ref="E5:F5"/>
    <mergeCell ref="G5:H5"/>
    <mergeCell ref="I5:J5"/>
    <mergeCell ref="A7:A9"/>
    <mergeCell ref="A22:A24"/>
    <mergeCell ref="A35:A36"/>
    <mergeCell ref="A1:H1"/>
    <mergeCell ref="A4:A6"/>
    <mergeCell ref="B4:B6"/>
    <mergeCell ref="C4:D5"/>
    <mergeCell ref="E4:J4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42"/>
  <sheetViews>
    <sheetView view="pageBreakPreview" topLeftCell="A19" zoomScale="64" zoomScaleNormal="50" zoomScaleSheetLayoutView="64" workbookViewId="0">
      <selection activeCell="J4" sqref="J4:J70"/>
    </sheetView>
  </sheetViews>
  <sheetFormatPr defaultColWidth="8.85546875" defaultRowHeight="15" x14ac:dyDescent="0.25"/>
  <cols>
    <col min="1" max="1" width="35.42578125" style="81" customWidth="1"/>
    <col min="2" max="2" width="35.7109375" style="81" customWidth="1"/>
    <col min="3" max="3" width="17.5703125" style="81" customWidth="1"/>
    <col min="4" max="4" width="16.28515625" style="81" customWidth="1"/>
    <col min="5" max="5" width="13.7109375" style="81" customWidth="1"/>
    <col min="6" max="6" width="17.7109375" style="39" customWidth="1"/>
    <col min="7" max="7" width="10.5703125" style="39" customWidth="1"/>
    <col min="8" max="8" width="16.7109375" style="39" customWidth="1"/>
    <col min="9" max="9" width="11.140625" style="81" customWidth="1"/>
    <col min="10" max="10" width="16.7109375" style="81" customWidth="1"/>
    <col min="11" max="11" width="8.85546875" style="81"/>
    <col min="12" max="14" width="0" style="81" hidden="1" customWidth="1"/>
    <col min="15" max="238" width="8.85546875" style="81"/>
    <col min="239" max="239" width="37.28515625" style="81" customWidth="1"/>
    <col min="240" max="242" width="8.85546875" style="81"/>
    <col min="243" max="248" width="9.28515625" style="81" customWidth="1"/>
    <col min="249" max="16384" width="8.85546875" style="81"/>
  </cols>
  <sheetData>
    <row r="1" spans="1:14" ht="25.9" customHeight="1" x14ac:dyDescent="0.3">
      <c r="A1" s="533" t="s">
        <v>115</v>
      </c>
      <c r="B1" s="533"/>
      <c r="C1" s="533"/>
      <c r="D1" s="533"/>
      <c r="E1" s="533"/>
      <c r="F1" s="533"/>
      <c r="G1" s="533"/>
      <c r="H1" s="533"/>
    </row>
    <row r="2" spans="1:14" ht="15.75" customHeight="1" x14ac:dyDescent="0.3">
      <c r="A2" s="37"/>
      <c r="B2" s="82"/>
      <c r="C2" s="82"/>
      <c r="D2" s="82"/>
      <c r="E2" s="82"/>
      <c r="F2" s="82"/>
      <c r="G2" s="82"/>
      <c r="H2" s="82"/>
    </row>
    <row r="3" spans="1:14" ht="15.6" customHeight="1" x14ac:dyDescent="0.25">
      <c r="A3" s="2" t="s">
        <v>116</v>
      </c>
      <c r="B3" s="2"/>
      <c r="F3" s="81"/>
      <c r="G3" s="81"/>
      <c r="H3" s="81"/>
    </row>
    <row r="4" spans="1:14" ht="21" customHeight="1" x14ac:dyDescent="0.25">
      <c r="A4" s="652" t="s">
        <v>117</v>
      </c>
      <c r="B4" s="652" t="s">
        <v>118</v>
      </c>
      <c r="C4" s="541" t="s">
        <v>119</v>
      </c>
      <c r="D4" s="542"/>
      <c r="E4" s="545" t="s">
        <v>6</v>
      </c>
      <c r="F4" s="545"/>
      <c r="G4" s="545"/>
      <c r="H4" s="545"/>
      <c r="I4" s="545"/>
      <c r="J4" s="545"/>
      <c r="L4" s="654" t="s">
        <v>120</v>
      </c>
      <c r="M4" s="654"/>
      <c r="N4" s="654"/>
    </row>
    <row r="5" spans="1:14" ht="42" customHeight="1" x14ac:dyDescent="0.25">
      <c r="A5" s="539"/>
      <c r="B5" s="539"/>
      <c r="C5" s="543"/>
      <c r="D5" s="544"/>
      <c r="E5" s="532" t="s">
        <v>121</v>
      </c>
      <c r="F5" s="532"/>
      <c r="G5" s="532" t="s">
        <v>122</v>
      </c>
      <c r="H5" s="532"/>
      <c r="I5" s="532" t="s">
        <v>123</v>
      </c>
      <c r="J5" s="532"/>
      <c r="L5" s="654"/>
      <c r="M5" s="654"/>
      <c r="N5" s="654"/>
    </row>
    <row r="6" spans="1:14" ht="67.900000000000006" customHeight="1" thickBot="1" x14ac:dyDescent="0.3">
      <c r="A6" s="653"/>
      <c r="B6" s="540"/>
      <c r="C6" s="83" t="s">
        <v>10</v>
      </c>
      <c r="D6" s="83" t="s">
        <v>124</v>
      </c>
      <c r="E6" s="83" t="s">
        <v>10</v>
      </c>
      <c r="F6" s="83" t="s">
        <v>124</v>
      </c>
      <c r="G6" s="83" t="s">
        <v>10</v>
      </c>
      <c r="H6" s="83" t="s">
        <v>124</v>
      </c>
      <c r="I6" s="83" t="s">
        <v>10</v>
      </c>
      <c r="J6" s="83" t="s">
        <v>124</v>
      </c>
      <c r="L6" s="84" t="s">
        <v>10</v>
      </c>
      <c r="M6" s="84" t="s">
        <v>11</v>
      </c>
      <c r="N6" s="84" t="s">
        <v>125</v>
      </c>
    </row>
    <row r="7" spans="1:14" ht="19.899999999999999" customHeight="1" x14ac:dyDescent="0.25">
      <c r="A7" s="655" t="s">
        <v>22</v>
      </c>
      <c r="B7" s="85" t="s">
        <v>126</v>
      </c>
      <c r="C7" s="86">
        <f>E7+G7+I7</f>
        <v>0</v>
      </c>
      <c r="D7" s="86">
        <f>F7+H7+J7</f>
        <v>0</v>
      </c>
      <c r="E7" s="86"/>
      <c r="F7" s="86"/>
      <c r="G7" s="86"/>
      <c r="H7" s="87"/>
      <c r="I7" s="88"/>
      <c r="J7" s="88"/>
      <c r="L7" s="89">
        <f>M7+N7</f>
        <v>0</v>
      </c>
      <c r="M7" s="90"/>
      <c r="N7" s="90"/>
    </row>
    <row r="8" spans="1:14" ht="19.899999999999999" customHeight="1" x14ac:dyDescent="0.25">
      <c r="A8" s="648"/>
      <c r="B8" s="85" t="s">
        <v>127</v>
      </c>
      <c r="C8" s="86">
        <f t="shared" ref="C8:D20" si="0">E8+G8+I8</f>
        <v>0</v>
      </c>
      <c r="D8" s="86">
        <f t="shared" si="0"/>
        <v>0</v>
      </c>
      <c r="E8" s="86"/>
      <c r="F8" s="86"/>
      <c r="G8" s="86"/>
      <c r="H8" s="87"/>
      <c r="I8" s="88"/>
      <c r="J8" s="88"/>
      <c r="L8" s="89">
        <f t="shared" ref="L8:L41" si="1">M8+N8</f>
        <v>0</v>
      </c>
      <c r="M8" s="90"/>
      <c r="N8" s="90"/>
    </row>
    <row r="9" spans="1:14" ht="49.9" customHeight="1" x14ac:dyDescent="0.25">
      <c r="A9" s="649"/>
      <c r="B9" s="85" t="s">
        <v>128</v>
      </c>
      <c r="C9" s="86">
        <f t="shared" si="0"/>
        <v>0</v>
      </c>
      <c r="D9" s="86">
        <f t="shared" si="0"/>
        <v>0</v>
      </c>
      <c r="E9" s="86"/>
      <c r="F9" s="86"/>
      <c r="G9" s="86"/>
      <c r="H9" s="87"/>
      <c r="I9" s="88"/>
      <c r="J9" s="88"/>
      <c r="L9" s="89">
        <f t="shared" si="1"/>
        <v>0</v>
      </c>
      <c r="M9" s="90"/>
      <c r="N9" s="90"/>
    </row>
    <row r="10" spans="1:14" ht="19.899999999999999" customHeight="1" x14ac:dyDescent="0.25">
      <c r="A10" s="91" t="s">
        <v>129</v>
      </c>
      <c r="B10" s="85" t="s">
        <v>130</v>
      </c>
      <c r="C10" s="86">
        <f t="shared" si="0"/>
        <v>0</v>
      </c>
      <c r="D10" s="86">
        <f t="shared" si="0"/>
        <v>0</v>
      </c>
      <c r="E10" s="86"/>
      <c r="F10" s="86"/>
      <c r="G10" s="86"/>
      <c r="H10" s="87"/>
      <c r="I10" s="88"/>
      <c r="J10" s="88"/>
      <c r="L10" s="89">
        <f t="shared" si="1"/>
        <v>0</v>
      </c>
      <c r="M10" s="90"/>
      <c r="N10" s="90"/>
    </row>
    <row r="11" spans="1:14" ht="19.899999999999999" customHeight="1" x14ac:dyDescent="0.25">
      <c r="A11" s="91" t="s">
        <v>131</v>
      </c>
      <c r="B11" s="85" t="s">
        <v>132</v>
      </c>
      <c r="C11" s="86">
        <f t="shared" si="0"/>
        <v>0</v>
      </c>
      <c r="D11" s="86">
        <f t="shared" si="0"/>
        <v>0</v>
      </c>
      <c r="E11" s="86"/>
      <c r="F11" s="86"/>
      <c r="G11" s="86"/>
      <c r="H11" s="87"/>
      <c r="I11" s="88"/>
      <c r="J11" s="88"/>
      <c r="L11" s="89">
        <f t="shared" si="1"/>
        <v>0</v>
      </c>
      <c r="M11" s="90"/>
      <c r="N11" s="90"/>
    </row>
    <row r="12" spans="1:14" ht="19.899999999999999" customHeight="1" x14ac:dyDescent="0.25">
      <c r="A12" s="91" t="s">
        <v>133</v>
      </c>
      <c r="B12" s="85" t="s">
        <v>134</v>
      </c>
      <c r="C12" s="86">
        <f t="shared" si="0"/>
        <v>400</v>
      </c>
      <c r="D12" s="86">
        <f t="shared" si="0"/>
        <v>0</v>
      </c>
      <c r="E12" s="86"/>
      <c r="F12" s="86"/>
      <c r="G12" s="86">
        <v>400</v>
      </c>
      <c r="H12" s="87"/>
      <c r="I12" s="88"/>
      <c r="J12" s="88"/>
      <c r="L12" s="89">
        <f t="shared" si="1"/>
        <v>20</v>
      </c>
      <c r="M12" s="90">
        <v>20</v>
      </c>
      <c r="N12" s="90"/>
    </row>
    <row r="13" spans="1:14" ht="19.899999999999999" customHeight="1" x14ac:dyDescent="0.25">
      <c r="A13" s="92" t="s">
        <v>31</v>
      </c>
      <c r="B13" s="85" t="s">
        <v>32</v>
      </c>
      <c r="C13" s="86">
        <f t="shared" si="0"/>
        <v>0</v>
      </c>
      <c r="D13" s="86">
        <f t="shared" si="0"/>
        <v>0</v>
      </c>
      <c r="E13" s="86"/>
      <c r="F13" s="86"/>
      <c r="G13" s="86"/>
      <c r="H13" s="87"/>
      <c r="I13" s="88"/>
      <c r="J13" s="88"/>
      <c r="L13" s="89">
        <f t="shared" si="1"/>
        <v>0</v>
      </c>
      <c r="M13" s="90"/>
      <c r="N13" s="90"/>
    </row>
    <row r="14" spans="1:14" ht="16.149999999999999" customHeight="1" x14ac:dyDescent="0.25">
      <c r="A14" s="91" t="s">
        <v>135</v>
      </c>
      <c r="B14" s="85" t="s">
        <v>136</v>
      </c>
      <c r="C14" s="86">
        <f t="shared" si="0"/>
        <v>0</v>
      </c>
      <c r="D14" s="86">
        <f t="shared" si="0"/>
        <v>0</v>
      </c>
      <c r="E14" s="86"/>
      <c r="F14" s="86"/>
      <c r="G14" s="86"/>
      <c r="H14" s="87"/>
      <c r="I14" s="88"/>
      <c r="J14" s="88"/>
      <c r="L14" s="89">
        <f t="shared" si="1"/>
        <v>0</v>
      </c>
      <c r="M14" s="90"/>
      <c r="N14" s="90"/>
    </row>
    <row r="15" spans="1:14" ht="16.149999999999999" customHeight="1" x14ac:dyDescent="0.25">
      <c r="A15" s="91" t="s">
        <v>137</v>
      </c>
      <c r="B15" s="85" t="s">
        <v>138</v>
      </c>
      <c r="C15" s="86">
        <f>E15+G15+I15</f>
        <v>0</v>
      </c>
      <c r="D15" s="86">
        <f>F15+H15+J15</f>
        <v>0</v>
      </c>
      <c r="E15" s="86"/>
      <c r="F15" s="86"/>
      <c r="G15" s="86"/>
      <c r="H15" s="87"/>
      <c r="I15" s="88"/>
      <c r="J15" s="88"/>
      <c r="L15" s="89"/>
      <c r="M15" s="90"/>
      <c r="N15" s="90"/>
    </row>
    <row r="16" spans="1:14" ht="16.149999999999999" customHeight="1" x14ac:dyDescent="0.25">
      <c r="A16" s="91" t="s">
        <v>139</v>
      </c>
      <c r="B16" s="85" t="s">
        <v>140</v>
      </c>
      <c r="C16" s="86"/>
      <c r="D16" s="86"/>
      <c r="E16" s="86"/>
      <c r="F16" s="86"/>
      <c r="G16" s="86"/>
      <c r="H16" s="87"/>
      <c r="I16" s="88"/>
      <c r="J16" s="88"/>
      <c r="L16" s="89"/>
      <c r="M16" s="90"/>
      <c r="N16" s="90"/>
    </row>
    <row r="17" spans="1:14" ht="19.899999999999999" customHeight="1" x14ac:dyDescent="0.25">
      <c r="A17" s="91" t="s">
        <v>141</v>
      </c>
      <c r="B17" s="85" t="s">
        <v>142</v>
      </c>
      <c r="C17" s="86">
        <f t="shared" si="0"/>
        <v>0</v>
      </c>
      <c r="D17" s="86">
        <f t="shared" si="0"/>
        <v>0</v>
      </c>
      <c r="E17" s="86"/>
      <c r="F17" s="86"/>
      <c r="G17" s="86"/>
      <c r="H17" s="87"/>
      <c r="I17" s="88"/>
      <c r="J17" s="88"/>
      <c r="L17" s="89">
        <f t="shared" si="1"/>
        <v>0</v>
      </c>
      <c r="M17" s="90"/>
      <c r="N17" s="90"/>
    </row>
    <row r="18" spans="1:14" ht="19.899999999999999" customHeight="1" x14ac:dyDescent="0.25">
      <c r="A18" s="91" t="s">
        <v>143</v>
      </c>
      <c r="B18" s="85" t="s">
        <v>144</v>
      </c>
      <c r="C18" s="86">
        <f t="shared" si="0"/>
        <v>0</v>
      </c>
      <c r="D18" s="86">
        <f t="shared" si="0"/>
        <v>0</v>
      </c>
      <c r="E18" s="86"/>
      <c r="F18" s="86"/>
      <c r="G18" s="86"/>
      <c r="H18" s="87"/>
      <c r="I18" s="88"/>
      <c r="J18" s="88"/>
      <c r="L18" s="89">
        <f t="shared" si="1"/>
        <v>0</v>
      </c>
      <c r="M18" s="90"/>
      <c r="N18" s="90"/>
    </row>
    <row r="19" spans="1:14" ht="19.899999999999999" customHeight="1" x14ac:dyDescent="0.25">
      <c r="A19" s="91" t="s">
        <v>48</v>
      </c>
      <c r="B19" s="85" t="s">
        <v>49</v>
      </c>
      <c r="C19" s="86">
        <f t="shared" si="0"/>
        <v>0</v>
      </c>
      <c r="D19" s="86">
        <f t="shared" si="0"/>
        <v>0</v>
      </c>
      <c r="E19" s="86"/>
      <c r="F19" s="86"/>
      <c r="G19" s="86"/>
      <c r="H19" s="87"/>
      <c r="I19" s="88"/>
      <c r="J19" s="88"/>
      <c r="L19" s="89">
        <f t="shared" si="1"/>
        <v>0</v>
      </c>
      <c r="M19" s="90"/>
      <c r="N19" s="90"/>
    </row>
    <row r="20" spans="1:14" ht="19.899999999999999" customHeight="1" x14ac:dyDescent="0.25">
      <c r="A20" s="91" t="s">
        <v>145</v>
      </c>
      <c r="B20" s="85" t="s">
        <v>146</v>
      </c>
      <c r="C20" s="86">
        <f t="shared" si="0"/>
        <v>0</v>
      </c>
      <c r="D20" s="86">
        <f t="shared" si="0"/>
        <v>0</v>
      </c>
      <c r="E20" s="86"/>
      <c r="F20" s="86"/>
      <c r="G20" s="86"/>
      <c r="H20" s="87"/>
      <c r="I20" s="88"/>
      <c r="J20" s="88"/>
      <c r="L20" s="89">
        <f t="shared" si="1"/>
        <v>0</v>
      </c>
      <c r="M20" s="90"/>
      <c r="N20" s="90"/>
    </row>
    <row r="21" spans="1:14" ht="19.899999999999999" customHeight="1" x14ac:dyDescent="0.25">
      <c r="A21" s="91" t="s">
        <v>147</v>
      </c>
      <c r="B21" s="85"/>
      <c r="C21" s="86">
        <f>SUM(C22:C24)</f>
        <v>0</v>
      </c>
      <c r="D21" s="86"/>
      <c r="E21" s="86">
        <f t="shared" ref="E21:J21" si="2">SUM(E22:E24)</f>
        <v>0</v>
      </c>
      <c r="F21" s="86">
        <f t="shared" si="2"/>
        <v>0</v>
      </c>
      <c r="G21" s="86">
        <f t="shared" si="2"/>
        <v>0</v>
      </c>
      <c r="H21" s="87">
        <f t="shared" si="2"/>
        <v>0</v>
      </c>
      <c r="I21" s="87">
        <f t="shared" si="2"/>
        <v>0</v>
      </c>
      <c r="J21" s="86">
        <f t="shared" si="2"/>
        <v>0</v>
      </c>
      <c r="L21" s="89">
        <f t="shared" si="1"/>
        <v>0</v>
      </c>
      <c r="M21" s="93">
        <f>SUM(M22:M24)</f>
        <v>0</v>
      </c>
      <c r="N21" s="93">
        <f>SUM(N22:N24)</f>
        <v>0</v>
      </c>
    </row>
    <row r="22" spans="1:14" ht="31.9" customHeight="1" x14ac:dyDescent="0.25">
      <c r="A22" s="647" t="s">
        <v>148</v>
      </c>
      <c r="B22" s="94" t="s">
        <v>149</v>
      </c>
      <c r="C22" s="86">
        <f t="shared" ref="C22:D40" si="3">E22+G22+I22</f>
        <v>0</v>
      </c>
      <c r="D22" s="86">
        <f t="shared" si="3"/>
        <v>0</v>
      </c>
      <c r="E22" s="86"/>
      <c r="F22" s="86"/>
      <c r="G22" s="86"/>
      <c r="H22" s="87"/>
      <c r="I22" s="88"/>
      <c r="J22" s="88"/>
      <c r="L22" s="89">
        <f t="shared" si="1"/>
        <v>0</v>
      </c>
      <c r="M22" s="90"/>
      <c r="N22" s="90"/>
    </row>
    <row r="23" spans="1:14" ht="52.15" customHeight="1" x14ac:dyDescent="0.25">
      <c r="A23" s="648"/>
      <c r="B23" s="95" t="s">
        <v>150</v>
      </c>
      <c r="C23" s="86">
        <f t="shared" si="3"/>
        <v>0</v>
      </c>
      <c r="D23" s="86">
        <f t="shared" si="3"/>
        <v>0</v>
      </c>
      <c r="E23" s="86"/>
      <c r="F23" s="86"/>
      <c r="G23" s="86"/>
      <c r="H23" s="87"/>
      <c r="I23" s="88"/>
      <c r="J23" s="88"/>
      <c r="L23" s="89">
        <f t="shared" si="1"/>
        <v>0</v>
      </c>
      <c r="M23" s="90"/>
      <c r="N23" s="90"/>
    </row>
    <row r="24" spans="1:14" ht="43.15" customHeight="1" x14ac:dyDescent="0.25">
      <c r="A24" s="649"/>
      <c r="B24" s="95" t="s">
        <v>151</v>
      </c>
      <c r="C24" s="86">
        <f t="shared" si="3"/>
        <v>0</v>
      </c>
      <c r="D24" s="86">
        <f t="shared" si="3"/>
        <v>0</v>
      </c>
      <c r="E24" s="86"/>
      <c r="F24" s="86"/>
      <c r="G24" s="86"/>
      <c r="H24" s="87"/>
      <c r="I24" s="88"/>
      <c r="J24" s="88"/>
      <c r="L24" s="89">
        <f t="shared" si="1"/>
        <v>0</v>
      </c>
      <c r="M24" s="90"/>
      <c r="N24" s="90"/>
    </row>
    <row r="25" spans="1:14" ht="23.45" customHeight="1" x14ac:dyDescent="0.25">
      <c r="A25" s="91" t="s">
        <v>152</v>
      </c>
      <c r="B25" s="95" t="s">
        <v>153</v>
      </c>
      <c r="C25" s="86">
        <f t="shared" si="3"/>
        <v>0</v>
      </c>
      <c r="D25" s="86">
        <f t="shared" si="3"/>
        <v>0</v>
      </c>
      <c r="E25" s="86"/>
      <c r="F25" s="86"/>
      <c r="G25" s="86"/>
      <c r="H25" s="87"/>
      <c r="I25" s="88"/>
      <c r="J25" s="88"/>
      <c r="L25" s="89">
        <f t="shared" si="1"/>
        <v>0</v>
      </c>
      <c r="M25" s="90"/>
      <c r="N25" s="90"/>
    </row>
    <row r="26" spans="1:14" ht="19.899999999999999" customHeight="1" x14ac:dyDescent="0.25">
      <c r="A26" s="92" t="s">
        <v>38</v>
      </c>
      <c r="B26" s="85" t="s">
        <v>71</v>
      </c>
      <c r="C26" s="86">
        <f t="shared" si="3"/>
        <v>0</v>
      </c>
      <c r="D26" s="86">
        <f t="shared" si="3"/>
        <v>0</v>
      </c>
      <c r="E26" s="86"/>
      <c r="F26" s="86"/>
      <c r="G26" s="86"/>
      <c r="H26" s="87"/>
      <c r="I26" s="88"/>
      <c r="J26" s="88"/>
      <c r="L26" s="89">
        <f t="shared" si="1"/>
        <v>0</v>
      </c>
      <c r="M26" s="90"/>
      <c r="N26" s="90"/>
    </row>
    <row r="27" spans="1:14" ht="19.899999999999999" customHeight="1" x14ac:dyDescent="0.25">
      <c r="A27" s="91" t="s">
        <v>154</v>
      </c>
      <c r="B27" s="85" t="s">
        <v>73</v>
      </c>
      <c r="C27" s="86">
        <f t="shared" si="3"/>
        <v>0</v>
      </c>
      <c r="D27" s="86">
        <f t="shared" si="3"/>
        <v>0</v>
      </c>
      <c r="E27" s="86"/>
      <c r="F27" s="86"/>
      <c r="G27" s="86"/>
      <c r="H27" s="87"/>
      <c r="I27" s="88"/>
      <c r="J27" s="88"/>
      <c r="L27" s="89">
        <f t="shared" si="1"/>
        <v>0</v>
      </c>
      <c r="M27" s="90"/>
      <c r="N27" s="90"/>
    </row>
    <row r="28" spans="1:14" ht="19.899999999999999" customHeight="1" x14ac:dyDescent="0.25">
      <c r="A28" s="91" t="s">
        <v>155</v>
      </c>
      <c r="B28" s="85" t="s">
        <v>156</v>
      </c>
      <c r="C28" s="86">
        <f t="shared" si="3"/>
        <v>0</v>
      </c>
      <c r="D28" s="86">
        <f t="shared" si="3"/>
        <v>0</v>
      </c>
      <c r="E28" s="86"/>
      <c r="F28" s="86"/>
      <c r="G28" s="86"/>
      <c r="H28" s="87"/>
      <c r="I28" s="88"/>
      <c r="J28" s="88"/>
      <c r="L28" s="89">
        <f t="shared" si="1"/>
        <v>0</v>
      </c>
      <c r="M28" s="90"/>
      <c r="N28" s="90"/>
    </row>
    <row r="29" spans="1:14" ht="19.899999999999999" customHeight="1" x14ac:dyDescent="0.25">
      <c r="A29" s="91" t="s">
        <v>157</v>
      </c>
      <c r="B29" s="85" t="s">
        <v>158</v>
      </c>
      <c r="C29" s="96">
        <v>500</v>
      </c>
      <c r="D29" s="86">
        <f t="shared" si="3"/>
        <v>0</v>
      </c>
      <c r="E29" s="86">
        <v>500</v>
      </c>
      <c r="F29" s="86"/>
      <c r="G29" s="86"/>
      <c r="H29" s="87"/>
      <c r="I29" s="88"/>
      <c r="J29" s="88"/>
      <c r="L29" s="89">
        <f t="shared" si="1"/>
        <v>30</v>
      </c>
      <c r="M29" s="90"/>
      <c r="N29" s="90">
        <v>30</v>
      </c>
    </row>
    <row r="30" spans="1:14" ht="19.899999999999999" customHeight="1" x14ac:dyDescent="0.25">
      <c r="A30" s="91" t="s">
        <v>159</v>
      </c>
      <c r="B30" s="85" t="s">
        <v>160</v>
      </c>
      <c r="C30" s="86">
        <f t="shared" si="3"/>
        <v>0</v>
      </c>
      <c r="D30" s="86">
        <f t="shared" si="3"/>
        <v>0</v>
      </c>
      <c r="E30" s="86"/>
      <c r="F30" s="86"/>
      <c r="G30" s="86"/>
      <c r="H30" s="87"/>
      <c r="I30" s="88"/>
      <c r="J30" s="88"/>
      <c r="L30" s="89">
        <f t="shared" si="1"/>
        <v>0</v>
      </c>
      <c r="M30" s="90"/>
      <c r="N30" s="90"/>
    </row>
    <row r="31" spans="1:14" ht="19.899999999999999" customHeight="1" x14ac:dyDescent="0.25">
      <c r="A31" s="97" t="s">
        <v>161</v>
      </c>
      <c r="B31" s="85" t="s">
        <v>162</v>
      </c>
      <c r="C31" s="86">
        <f t="shared" si="3"/>
        <v>0</v>
      </c>
      <c r="D31" s="86">
        <f t="shared" si="3"/>
        <v>0</v>
      </c>
      <c r="E31" s="86"/>
      <c r="F31" s="86"/>
      <c r="G31" s="86"/>
      <c r="H31" s="87"/>
      <c r="I31" s="88"/>
      <c r="J31" s="88"/>
      <c r="L31" s="89">
        <f t="shared" si="1"/>
        <v>0</v>
      </c>
      <c r="M31" s="90"/>
      <c r="N31" s="90"/>
    </row>
    <row r="32" spans="1:14" ht="19.899999999999999" customHeight="1" x14ac:dyDescent="0.25">
      <c r="A32" s="91" t="s">
        <v>163</v>
      </c>
      <c r="B32" s="85" t="s">
        <v>164</v>
      </c>
      <c r="C32" s="86">
        <f t="shared" si="3"/>
        <v>0</v>
      </c>
      <c r="D32" s="86">
        <f t="shared" si="3"/>
        <v>0</v>
      </c>
      <c r="E32" s="86"/>
      <c r="F32" s="86"/>
      <c r="G32" s="86"/>
      <c r="H32" s="87"/>
      <c r="I32" s="88"/>
      <c r="J32" s="88"/>
      <c r="L32" s="89">
        <f t="shared" si="1"/>
        <v>0</v>
      </c>
      <c r="M32" s="90"/>
      <c r="N32" s="90"/>
    </row>
    <row r="33" spans="1:14" ht="19.899999999999999" customHeight="1" x14ac:dyDescent="0.25">
      <c r="A33" s="98" t="s">
        <v>165</v>
      </c>
      <c r="B33" s="99" t="s">
        <v>166</v>
      </c>
      <c r="C33" s="86">
        <f>E33+G33+I33</f>
        <v>0</v>
      </c>
      <c r="D33" s="86">
        <f>F33+H33+J33</f>
        <v>0</v>
      </c>
      <c r="E33" s="86"/>
      <c r="F33" s="86"/>
      <c r="G33" s="86"/>
      <c r="H33" s="87"/>
      <c r="I33" s="88"/>
      <c r="J33" s="88"/>
      <c r="L33" s="89"/>
      <c r="M33" s="90"/>
      <c r="N33" s="90"/>
    </row>
    <row r="34" spans="1:14" ht="19.899999999999999" customHeight="1" x14ac:dyDescent="0.25">
      <c r="A34" s="91" t="s">
        <v>167</v>
      </c>
      <c r="B34" s="85" t="s">
        <v>168</v>
      </c>
      <c r="C34" s="100">
        <f>E34+G34+I34</f>
        <v>920</v>
      </c>
      <c r="D34" s="86">
        <f t="shared" si="3"/>
        <v>0</v>
      </c>
      <c r="E34" s="86">
        <v>920</v>
      </c>
      <c r="F34" s="86"/>
      <c r="G34" s="86"/>
      <c r="H34" s="87"/>
      <c r="I34" s="88"/>
      <c r="J34" s="88"/>
      <c r="L34" s="89">
        <f t="shared" si="1"/>
        <v>45</v>
      </c>
      <c r="M34" s="90">
        <v>45</v>
      </c>
      <c r="N34" s="90"/>
    </row>
    <row r="35" spans="1:14" ht="19.899999999999999" customHeight="1" x14ac:dyDescent="0.25">
      <c r="A35" s="650" t="s">
        <v>169</v>
      </c>
      <c r="B35" s="85" t="s">
        <v>170</v>
      </c>
      <c r="C35" s="86">
        <f t="shared" si="3"/>
        <v>0</v>
      </c>
      <c r="D35" s="86">
        <f t="shared" si="3"/>
        <v>0</v>
      </c>
      <c r="E35" s="86"/>
      <c r="F35" s="86"/>
      <c r="G35" s="86"/>
      <c r="H35" s="87"/>
      <c r="I35" s="88"/>
      <c r="J35" s="88"/>
      <c r="L35" s="89">
        <f t="shared" si="1"/>
        <v>0</v>
      </c>
      <c r="M35" s="90"/>
      <c r="N35" s="90"/>
    </row>
    <row r="36" spans="1:14" ht="19.899999999999999" customHeight="1" x14ac:dyDescent="0.25">
      <c r="A36" s="651"/>
      <c r="B36" s="85" t="s">
        <v>171</v>
      </c>
      <c r="C36" s="86">
        <f t="shared" si="3"/>
        <v>0</v>
      </c>
      <c r="D36" s="86">
        <f t="shared" si="3"/>
        <v>0</v>
      </c>
      <c r="E36" s="86"/>
      <c r="F36" s="86"/>
      <c r="G36" s="86"/>
      <c r="H36" s="87"/>
      <c r="I36" s="88"/>
      <c r="J36" s="88"/>
      <c r="L36" s="89">
        <f t="shared" si="1"/>
        <v>0</v>
      </c>
      <c r="M36" s="90"/>
      <c r="N36" s="90"/>
    </row>
    <row r="37" spans="1:14" ht="19.899999999999999" customHeight="1" x14ac:dyDescent="0.25">
      <c r="A37" s="97" t="s">
        <v>172</v>
      </c>
      <c r="B37" s="85" t="s">
        <v>173</v>
      </c>
      <c r="C37" s="86">
        <f t="shared" si="3"/>
        <v>0</v>
      </c>
      <c r="D37" s="86">
        <f t="shared" si="3"/>
        <v>0</v>
      </c>
      <c r="E37" s="86"/>
      <c r="F37" s="86"/>
      <c r="G37" s="86"/>
      <c r="H37" s="87"/>
      <c r="I37" s="88"/>
      <c r="J37" s="88"/>
      <c r="L37" s="89">
        <f t="shared" si="1"/>
        <v>0</v>
      </c>
      <c r="M37" s="90"/>
      <c r="N37" s="90"/>
    </row>
    <row r="38" spans="1:14" ht="19.899999999999999" customHeight="1" x14ac:dyDescent="0.25">
      <c r="A38" s="97" t="s">
        <v>174</v>
      </c>
      <c r="B38" s="85" t="s">
        <v>95</v>
      </c>
      <c r="C38" s="86">
        <f t="shared" si="3"/>
        <v>220</v>
      </c>
      <c r="D38" s="86">
        <f t="shared" si="3"/>
        <v>0</v>
      </c>
      <c r="E38" s="86"/>
      <c r="F38" s="86"/>
      <c r="G38" s="86">
        <v>220</v>
      </c>
      <c r="H38" s="87"/>
      <c r="I38" s="101"/>
      <c r="J38" s="88"/>
      <c r="L38" s="89">
        <f t="shared" si="1"/>
        <v>24</v>
      </c>
      <c r="M38" s="90">
        <v>24</v>
      </c>
      <c r="N38" s="90"/>
    </row>
    <row r="39" spans="1:14" ht="19.899999999999999" customHeight="1" x14ac:dyDescent="0.25">
      <c r="A39" s="91" t="s">
        <v>175</v>
      </c>
      <c r="B39" s="85" t="s">
        <v>176</v>
      </c>
      <c r="C39" s="86">
        <f t="shared" si="3"/>
        <v>0</v>
      </c>
      <c r="D39" s="86">
        <f t="shared" si="3"/>
        <v>0</v>
      </c>
      <c r="E39" s="86"/>
      <c r="F39" s="86"/>
      <c r="G39" s="86"/>
      <c r="H39" s="87"/>
      <c r="I39" s="88"/>
      <c r="J39" s="88"/>
      <c r="L39" s="89">
        <f t="shared" si="1"/>
        <v>0</v>
      </c>
      <c r="M39" s="90"/>
      <c r="N39" s="90"/>
    </row>
    <row r="40" spans="1:14" ht="19.899999999999999" customHeight="1" x14ac:dyDescent="0.25">
      <c r="A40" s="91" t="s">
        <v>177</v>
      </c>
      <c r="B40" s="85" t="s">
        <v>178</v>
      </c>
      <c r="C40" s="86">
        <f t="shared" si="3"/>
        <v>260</v>
      </c>
      <c r="D40" s="86">
        <f t="shared" si="3"/>
        <v>0</v>
      </c>
      <c r="E40" s="86">
        <v>260</v>
      </c>
      <c r="F40" s="86"/>
      <c r="G40" s="86"/>
      <c r="H40" s="87"/>
      <c r="I40" s="88"/>
      <c r="J40" s="88"/>
      <c r="L40" s="89">
        <f t="shared" si="1"/>
        <v>5</v>
      </c>
      <c r="M40" s="90">
        <v>5</v>
      </c>
      <c r="N40" s="90"/>
    </row>
    <row r="41" spans="1:14" s="104" customFormat="1" ht="31.9" customHeight="1" x14ac:dyDescent="0.2">
      <c r="A41" s="25" t="s">
        <v>103</v>
      </c>
      <c r="B41" s="102"/>
      <c r="C41" s="25">
        <f>SUM(C7:C21)+SUM(C25:C40)</f>
        <v>2300</v>
      </c>
      <c r="D41" s="25">
        <f>SUM(D7:D21)+SUM(D25:D40)</f>
        <v>0</v>
      </c>
      <c r="E41" s="25">
        <f t="shared" ref="E41:J41" si="4">SUM(E7:E21)+SUM(E25:E40)</f>
        <v>1680</v>
      </c>
      <c r="F41" s="25">
        <f t="shared" si="4"/>
        <v>0</v>
      </c>
      <c r="G41" s="25">
        <f t="shared" si="4"/>
        <v>620</v>
      </c>
      <c r="H41" s="103">
        <f t="shared" si="4"/>
        <v>0</v>
      </c>
      <c r="I41" s="103">
        <f t="shared" si="4"/>
        <v>0</v>
      </c>
      <c r="J41" s="25">
        <f t="shared" si="4"/>
        <v>0</v>
      </c>
      <c r="L41" s="89">
        <f t="shared" si="1"/>
        <v>124</v>
      </c>
      <c r="M41" s="83">
        <f>SUM(M7:M21)+SUM(M25:M40)</f>
        <v>94</v>
      </c>
      <c r="N41" s="83">
        <f>SUM(N7:N21)+SUM(N25:N40)</f>
        <v>30</v>
      </c>
    </row>
    <row r="42" spans="1:14" x14ac:dyDescent="0.25">
      <c r="A42" s="105" t="s">
        <v>104</v>
      </c>
      <c r="B42" s="105"/>
      <c r="C42" s="105"/>
      <c r="D42" s="105"/>
      <c r="E42" s="105">
        <f>E41+G41+I41</f>
        <v>2300</v>
      </c>
      <c r="F42" s="106"/>
      <c r="G42" s="106"/>
      <c r="H42" s="106"/>
      <c r="I42" s="105"/>
      <c r="J42" s="105"/>
    </row>
  </sheetData>
  <mergeCells count="12">
    <mergeCell ref="L4:N5"/>
    <mergeCell ref="E5:F5"/>
    <mergeCell ref="G5:H5"/>
    <mergeCell ref="I5:J5"/>
    <mergeCell ref="A7:A9"/>
    <mergeCell ref="A22:A24"/>
    <mergeCell ref="A35:A36"/>
    <mergeCell ref="A1:H1"/>
    <mergeCell ref="A4:A6"/>
    <mergeCell ref="B4:B6"/>
    <mergeCell ref="C4:D5"/>
    <mergeCell ref="E4:J4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42"/>
  <sheetViews>
    <sheetView zoomScale="60" zoomScaleNormal="60" workbookViewId="0">
      <selection activeCell="J4" sqref="J4:J70"/>
    </sheetView>
  </sheetViews>
  <sheetFormatPr defaultColWidth="8.85546875" defaultRowHeight="15" x14ac:dyDescent="0.25"/>
  <cols>
    <col min="1" max="1" width="35.42578125" style="81" customWidth="1"/>
    <col min="2" max="2" width="35.7109375" style="81" customWidth="1"/>
    <col min="3" max="3" width="10.7109375" style="39" customWidth="1"/>
    <col min="4" max="4" width="16.28515625" style="39" customWidth="1"/>
    <col min="5" max="5" width="10.5703125" style="39" customWidth="1"/>
    <col min="6" max="6" width="17.7109375" style="39" customWidth="1"/>
    <col min="7" max="7" width="10" style="39" customWidth="1"/>
    <col min="8" max="8" width="16.7109375" style="39" customWidth="1"/>
    <col min="9" max="9" width="9.7109375" style="81" customWidth="1"/>
    <col min="10" max="10" width="16.7109375" style="81" customWidth="1"/>
    <col min="11" max="11" width="8.85546875" style="81"/>
    <col min="12" max="14" width="0" style="81" hidden="1" customWidth="1"/>
    <col min="15" max="238" width="8.85546875" style="81"/>
    <col min="239" max="239" width="37.28515625" style="81" customWidth="1"/>
    <col min="240" max="242" width="8.85546875" style="81"/>
    <col min="243" max="248" width="9.28515625" style="81" customWidth="1"/>
    <col min="249" max="16384" width="8.85546875" style="81"/>
  </cols>
  <sheetData>
    <row r="1" spans="1:14" ht="25.9" customHeight="1" x14ac:dyDescent="0.3">
      <c r="A1" s="533" t="s">
        <v>115</v>
      </c>
      <c r="B1" s="533"/>
      <c r="C1" s="533"/>
      <c r="D1" s="533"/>
      <c r="E1" s="533"/>
      <c r="F1" s="533"/>
      <c r="G1" s="533"/>
      <c r="H1" s="533"/>
    </row>
    <row r="2" spans="1:14" ht="15.75" customHeight="1" x14ac:dyDescent="0.3">
      <c r="A2" s="37"/>
      <c r="B2" s="82"/>
      <c r="C2" s="82"/>
      <c r="D2" s="82"/>
      <c r="E2" s="82"/>
      <c r="F2" s="82"/>
      <c r="G2" s="82"/>
      <c r="H2" s="82"/>
    </row>
    <row r="3" spans="1:14" ht="15.6" customHeight="1" x14ac:dyDescent="0.25">
      <c r="A3" s="2" t="s">
        <v>105</v>
      </c>
      <c r="B3" s="2" t="s">
        <v>184</v>
      </c>
    </row>
    <row r="4" spans="1:14" ht="21" customHeight="1" x14ac:dyDescent="0.25">
      <c r="A4" s="652" t="s">
        <v>117</v>
      </c>
      <c r="B4" s="652" t="s">
        <v>118</v>
      </c>
      <c r="C4" s="541" t="s">
        <v>119</v>
      </c>
      <c r="D4" s="542"/>
      <c r="E4" s="545" t="s">
        <v>6</v>
      </c>
      <c r="F4" s="545"/>
      <c r="G4" s="545"/>
      <c r="H4" s="545"/>
      <c r="I4" s="545"/>
      <c r="J4" s="545"/>
      <c r="L4" s="654" t="s">
        <v>120</v>
      </c>
      <c r="M4" s="654"/>
      <c r="N4" s="654"/>
    </row>
    <row r="5" spans="1:14" ht="42" customHeight="1" x14ac:dyDescent="0.25">
      <c r="A5" s="539"/>
      <c r="B5" s="539"/>
      <c r="C5" s="543"/>
      <c r="D5" s="544"/>
      <c r="E5" s="532" t="s">
        <v>121</v>
      </c>
      <c r="F5" s="532"/>
      <c r="G5" s="532" t="s">
        <v>122</v>
      </c>
      <c r="H5" s="532"/>
      <c r="I5" s="532" t="s">
        <v>123</v>
      </c>
      <c r="J5" s="532"/>
      <c r="L5" s="654"/>
      <c r="M5" s="654"/>
      <c r="N5" s="654"/>
    </row>
    <row r="6" spans="1:14" ht="67.900000000000006" customHeight="1" thickBot="1" x14ac:dyDescent="0.3">
      <c r="A6" s="653"/>
      <c r="B6" s="540"/>
      <c r="C6" s="83" t="s">
        <v>10</v>
      </c>
      <c r="D6" s="83" t="s">
        <v>124</v>
      </c>
      <c r="E6" s="83" t="s">
        <v>10</v>
      </c>
      <c r="F6" s="83" t="s">
        <v>124</v>
      </c>
      <c r="G6" s="83" t="s">
        <v>10</v>
      </c>
      <c r="H6" s="83" t="s">
        <v>124</v>
      </c>
      <c r="I6" s="83" t="s">
        <v>10</v>
      </c>
      <c r="J6" s="83" t="s">
        <v>124</v>
      </c>
      <c r="L6" s="125" t="s">
        <v>10</v>
      </c>
      <c r="M6" s="125" t="s">
        <v>11</v>
      </c>
      <c r="N6" s="125" t="s">
        <v>125</v>
      </c>
    </row>
    <row r="7" spans="1:14" ht="19.899999999999999" customHeight="1" x14ac:dyDescent="0.25">
      <c r="A7" s="655" t="s">
        <v>22</v>
      </c>
      <c r="B7" s="85" t="s">
        <v>126</v>
      </c>
      <c r="C7" s="129">
        <f>E7+G7+I7</f>
        <v>0</v>
      </c>
      <c r="D7" s="129">
        <f>F7+H7+J7</f>
        <v>0</v>
      </c>
      <c r="E7" s="129"/>
      <c r="F7" s="129"/>
      <c r="G7" s="129"/>
      <c r="H7" s="130"/>
      <c r="I7" s="88"/>
      <c r="J7" s="88"/>
      <c r="L7" s="126">
        <f>M7+N7</f>
        <v>0</v>
      </c>
      <c r="M7" s="127"/>
      <c r="N7" s="127"/>
    </row>
    <row r="8" spans="1:14" ht="19.899999999999999" customHeight="1" x14ac:dyDescent="0.25">
      <c r="A8" s="648"/>
      <c r="B8" s="85" t="s">
        <v>127</v>
      </c>
      <c r="C8" s="129">
        <f t="shared" ref="C8:D20" si="0">E8+G8+I8</f>
        <v>0</v>
      </c>
      <c r="D8" s="129">
        <f t="shared" si="0"/>
        <v>0</v>
      </c>
      <c r="E8" s="129"/>
      <c r="F8" s="129"/>
      <c r="G8" s="129"/>
      <c r="H8" s="130"/>
      <c r="I8" s="88"/>
      <c r="J8" s="88"/>
      <c r="L8" s="126">
        <f t="shared" ref="L8:L41" si="1">M8+N8</f>
        <v>0</v>
      </c>
      <c r="M8" s="127"/>
      <c r="N8" s="127"/>
    </row>
    <row r="9" spans="1:14" ht="49.9" customHeight="1" x14ac:dyDescent="0.25">
      <c r="A9" s="649"/>
      <c r="B9" s="85" t="s">
        <v>128</v>
      </c>
      <c r="C9" s="129">
        <f t="shared" si="0"/>
        <v>0</v>
      </c>
      <c r="D9" s="129">
        <f t="shared" si="0"/>
        <v>0</v>
      </c>
      <c r="E9" s="129"/>
      <c r="F9" s="129"/>
      <c r="G9" s="129"/>
      <c r="H9" s="130"/>
      <c r="I9" s="88"/>
      <c r="J9" s="88"/>
      <c r="L9" s="126">
        <f t="shared" si="1"/>
        <v>0</v>
      </c>
      <c r="M9" s="127"/>
      <c r="N9" s="127"/>
    </row>
    <row r="10" spans="1:14" ht="19.899999999999999" customHeight="1" x14ac:dyDescent="0.25">
      <c r="A10" s="91" t="s">
        <v>129</v>
      </c>
      <c r="B10" s="85" t="s">
        <v>130</v>
      </c>
      <c r="C10" s="129">
        <f t="shared" si="0"/>
        <v>0</v>
      </c>
      <c r="D10" s="129">
        <f t="shared" si="0"/>
        <v>0</v>
      </c>
      <c r="E10" s="129"/>
      <c r="F10" s="129"/>
      <c r="G10" s="129"/>
      <c r="H10" s="130"/>
      <c r="I10" s="88"/>
      <c r="J10" s="88"/>
      <c r="L10" s="126">
        <f t="shared" si="1"/>
        <v>0</v>
      </c>
      <c r="M10" s="127"/>
      <c r="N10" s="127"/>
    </row>
    <row r="11" spans="1:14" ht="19.899999999999999" customHeight="1" x14ac:dyDescent="0.25">
      <c r="A11" s="91" t="s">
        <v>131</v>
      </c>
      <c r="B11" s="85" t="s">
        <v>132</v>
      </c>
      <c r="C11" s="129">
        <f t="shared" si="0"/>
        <v>0</v>
      </c>
      <c r="D11" s="129">
        <f t="shared" si="0"/>
        <v>0</v>
      </c>
      <c r="E11" s="129"/>
      <c r="F11" s="129"/>
      <c r="G11" s="129"/>
      <c r="H11" s="130"/>
      <c r="I11" s="88"/>
      <c r="J11" s="88"/>
      <c r="L11" s="126">
        <f t="shared" si="1"/>
        <v>0</v>
      </c>
      <c r="M11" s="127"/>
      <c r="N11" s="127"/>
    </row>
    <row r="12" spans="1:14" ht="19.899999999999999" customHeight="1" x14ac:dyDescent="0.25">
      <c r="A12" s="91" t="s">
        <v>133</v>
      </c>
      <c r="B12" s="85" t="s">
        <v>134</v>
      </c>
      <c r="C12" s="129">
        <f t="shared" si="0"/>
        <v>0</v>
      </c>
      <c r="D12" s="129">
        <f t="shared" si="0"/>
        <v>0</v>
      </c>
      <c r="E12" s="129"/>
      <c r="F12" s="129"/>
      <c r="G12" s="129"/>
      <c r="H12" s="130"/>
      <c r="I12" s="88"/>
      <c r="J12" s="88"/>
      <c r="L12" s="126">
        <f t="shared" si="1"/>
        <v>0</v>
      </c>
      <c r="M12" s="127"/>
      <c r="N12" s="127"/>
    </row>
    <row r="13" spans="1:14" ht="19.899999999999999" customHeight="1" x14ac:dyDescent="0.25">
      <c r="A13" s="92" t="s">
        <v>31</v>
      </c>
      <c r="B13" s="85" t="s">
        <v>32</v>
      </c>
      <c r="C13" s="129">
        <f t="shared" si="0"/>
        <v>0</v>
      </c>
      <c r="D13" s="129">
        <f t="shared" si="0"/>
        <v>0</v>
      </c>
      <c r="E13" s="129"/>
      <c r="F13" s="129"/>
      <c r="G13" s="129"/>
      <c r="H13" s="130"/>
      <c r="I13" s="88"/>
      <c r="J13" s="88"/>
      <c r="L13" s="126">
        <f t="shared" si="1"/>
        <v>0</v>
      </c>
      <c r="M13" s="127"/>
      <c r="N13" s="127"/>
    </row>
    <row r="14" spans="1:14" ht="16.149999999999999" customHeight="1" x14ac:dyDescent="0.25">
      <c r="A14" s="91" t="s">
        <v>135</v>
      </c>
      <c r="B14" s="85" t="s">
        <v>136</v>
      </c>
      <c r="C14" s="129">
        <f t="shared" si="0"/>
        <v>0</v>
      </c>
      <c r="D14" s="129">
        <f t="shared" si="0"/>
        <v>0</v>
      </c>
      <c r="E14" s="129"/>
      <c r="F14" s="129"/>
      <c r="G14" s="129"/>
      <c r="H14" s="130"/>
      <c r="I14" s="88"/>
      <c r="J14" s="88"/>
      <c r="L14" s="126">
        <f t="shared" si="1"/>
        <v>0</v>
      </c>
      <c r="M14" s="127"/>
      <c r="N14" s="127"/>
    </row>
    <row r="15" spans="1:14" ht="16.149999999999999" customHeight="1" x14ac:dyDescent="0.25">
      <c r="A15" s="91" t="s">
        <v>137</v>
      </c>
      <c r="B15" s="85" t="s">
        <v>138</v>
      </c>
      <c r="C15" s="129">
        <f>E15+G15+I15</f>
        <v>0</v>
      </c>
      <c r="D15" s="129">
        <f>F15+H15+J15</f>
        <v>0</v>
      </c>
      <c r="E15" s="129"/>
      <c r="F15" s="129"/>
      <c r="G15" s="129"/>
      <c r="H15" s="130"/>
      <c r="I15" s="88"/>
      <c r="J15" s="88"/>
      <c r="L15" s="126"/>
      <c r="M15" s="127"/>
      <c r="N15" s="127"/>
    </row>
    <row r="16" spans="1:14" ht="16.149999999999999" customHeight="1" x14ac:dyDescent="0.25">
      <c r="A16" s="91" t="s">
        <v>139</v>
      </c>
      <c r="B16" s="85" t="s">
        <v>140</v>
      </c>
      <c r="C16" s="129"/>
      <c r="D16" s="129"/>
      <c r="E16" s="129"/>
      <c r="F16" s="129"/>
      <c r="G16" s="129"/>
      <c r="H16" s="130"/>
      <c r="I16" s="88"/>
      <c r="J16" s="88"/>
      <c r="L16" s="126"/>
      <c r="M16" s="127"/>
      <c r="N16" s="127"/>
    </row>
    <row r="17" spans="1:14" ht="19.899999999999999" customHeight="1" x14ac:dyDescent="0.25">
      <c r="A17" s="91" t="s">
        <v>141</v>
      </c>
      <c r="B17" s="85" t="s">
        <v>142</v>
      </c>
      <c r="C17" s="129">
        <f t="shared" si="0"/>
        <v>0</v>
      </c>
      <c r="D17" s="129">
        <f t="shared" si="0"/>
        <v>0</v>
      </c>
      <c r="E17" s="129"/>
      <c r="F17" s="129"/>
      <c r="G17" s="129"/>
      <c r="H17" s="130"/>
      <c r="I17" s="88"/>
      <c r="J17" s="88"/>
      <c r="L17" s="126">
        <f t="shared" si="1"/>
        <v>0</v>
      </c>
      <c r="M17" s="127"/>
      <c r="N17" s="127"/>
    </row>
    <row r="18" spans="1:14" ht="19.899999999999999" customHeight="1" x14ac:dyDescent="0.25">
      <c r="A18" s="91" t="s">
        <v>143</v>
      </c>
      <c r="B18" s="85" t="s">
        <v>144</v>
      </c>
      <c r="C18" s="129">
        <f t="shared" si="0"/>
        <v>0</v>
      </c>
      <c r="D18" s="129">
        <f t="shared" si="0"/>
        <v>0</v>
      </c>
      <c r="E18" s="129"/>
      <c r="F18" s="129"/>
      <c r="G18" s="129"/>
      <c r="H18" s="130"/>
      <c r="I18" s="88"/>
      <c r="J18" s="88"/>
      <c r="L18" s="126">
        <f t="shared" si="1"/>
        <v>0</v>
      </c>
      <c r="M18" s="127"/>
      <c r="N18" s="127"/>
    </row>
    <row r="19" spans="1:14" ht="19.899999999999999" customHeight="1" x14ac:dyDescent="0.25">
      <c r="A19" s="91" t="s">
        <v>48</v>
      </c>
      <c r="B19" s="85" t="s">
        <v>49</v>
      </c>
      <c r="C19" s="129">
        <f t="shared" si="0"/>
        <v>0</v>
      </c>
      <c r="D19" s="129">
        <f t="shared" si="0"/>
        <v>0</v>
      </c>
      <c r="E19" s="129"/>
      <c r="F19" s="129"/>
      <c r="G19" s="129"/>
      <c r="H19" s="130"/>
      <c r="I19" s="88"/>
      <c r="J19" s="88"/>
      <c r="L19" s="126">
        <f t="shared" si="1"/>
        <v>0</v>
      </c>
      <c r="M19" s="127"/>
      <c r="N19" s="127"/>
    </row>
    <row r="20" spans="1:14" ht="19.899999999999999" customHeight="1" x14ac:dyDescent="0.25">
      <c r="A20" s="91" t="s">
        <v>145</v>
      </c>
      <c r="B20" s="85" t="s">
        <v>146</v>
      </c>
      <c r="C20" s="129">
        <f t="shared" si="0"/>
        <v>0</v>
      </c>
      <c r="D20" s="129">
        <f t="shared" si="0"/>
        <v>0</v>
      </c>
      <c r="E20" s="129"/>
      <c r="F20" s="129"/>
      <c r="G20" s="129"/>
      <c r="H20" s="130"/>
      <c r="I20" s="88"/>
      <c r="J20" s="88"/>
      <c r="L20" s="126">
        <f t="shared" si="1"/>
        <v>0</v>
      </c>
      <c r="M20" s="127"/>
      <c r="N20" s="127"/>
    </row>
    <row r="21" spans="1:14" ht="19.899999999999999" customHeight="1" x14ac:dyDescent="0.25">
      <c r="A21" s="91" t="s">
        <v>147</v>
      </c>
      <c r="B21" s="85"/>
      <c r="C21" s="129">
        <f>SUM(C22:C24)</f>
        <v>0</v>
      </c>
      <c r="D21" s="129"/>
      <c r="E21" s="129">
        <f t="shared" ref="E21:J21" si="2">SUM(E22:E24)</f>
        <v>0</v>
      </c>
      <c r="F21" s="129">
        <f t="shared" si="2"/>
        <v>0</v>
      </c>
      <c r="G21" s="129">
        <f t="shared" si="2"/>
        <v>0</v>
      </c>
      <c r="H21" s="130">
        <f t="shared" si="2"/>
        <v>0</v>
      </c>
      <c r="I21" s="130">
        <f t="shared" si="2"/>
        <v>0</v>
      </c>
      <c r="J21" s="129">
        <f t="shared" si="2"/>
        <v>0</v>
      </c>
      <c r="L21" s="126">
        <f t="shared" si="1"/>
        <v>0</v>
      </c>
      <c r="M21" s="120">
        <f>SUM(M22:M24)</f>
        <v>0</v>
      </c>
      <c r="N21" s="120">
        <f>SUM(N22:N24)</f>
        <v>0</v>
      </c>
    </row>
    <row r="22" spans="1:14" ht="31.9" customHeight="1" x14ac:dyDescent="0.25">
      <c r="A22" s="647" t="s">
        <v>148</v>
      </c>
      <c r="B22" s="94" t="s">
        <v>149</v>
      </c>
      <c r="C22" s="129">
        <f t="shared" ref="C22:D40" si="3">E22+G22+I22</f>
        <v>0</v>
      </c>
      <c r="D22" s="129">
        <f t="shared" si="3"/>
        <v>0</v>
      </c>
      <c r="E22" s="129"/>
      <c r="F22" s="129"/>
      <c r="G22" s="129"/>
      <c r="H22" s="130"/>
      <c r="I22" s="88"/>
      <c r="J22" s="88"/>
      <c r="L22" s="126">
        <f t="shared" si="1"/>
        <v>0</v>
      </c>
      <c r="M22" s="127"/>
      <c r="N22" s="127"/>
    </row>
    <row r="23" spans="1:14" ht="52.15" customHeight="1" x14ac:dyDescent="0.25">
      <c r="A23" s="648"/>
      <c r="B23" s="95" t="s">
        <v>150</v>
      </c>
      <c r="C23" s="129">
        <f t="shared" si="3"/>
        <v>0</v>
      </c>
      <c r="D23" s="129">
        <f t="shared" si="3"/>
        <v>0</v>
      </c>
      <c r="E23" s="129"/>
      <c r="F23" s="129"/>
      <c r="G23" s="129"/>
      <c r="H23" s="130"/>
      <c r="I23" s="88"/>
      <c r="J23" s="88"/>
      <c r="L23" s="126">
        <f t="shared" si="1"/>
        <v>0</v>
      </c>
      <c r="M23" s="127"/>
      <c r="N23" s="127"/>
    </row>
    <row r="24" spans="1:14" ht="40.15" customHeight="1" x14ac:dyDescent="0.25">
      <c r="A24" s="649"/>
      <c r="B24" s="95" t="s">
        <v>151</v>
      </c>
      <c r="C24" s="129">
        <f t="shared" si="3"/>
        <v>0</v>
      </c>
      <c r="D24" s="129">
        <f t="shared" si="3"/>
        <v>0</v>
      </c>
      <c r="E24" s="129"/>
      <c r="F24" s="129"/>
      <c r="G24" s="129"/>
      <c r="H24" s="130"/>
      <c r="I24" s="88"/>
      <c r="J24" s="88"/>
      <c r="L24" s="126">
        <f t="shared" si="1"/>
        <v>0</v>
      </c>
      <c r="M24" s="127"/>
      <c r="N24" s="127"/>
    </row>
    <row r="25" spans="1:14" ht="24" customHeight="1" x14ac:dyDescent="0.25">
      <c r="A25" s="91" t="s">
        <v>152</v>
      </c>
      <c r="B25" s="95" t="s">
        <v>153</v>
      </c>
      <c r="C25" s="131">
        <v>330</v>
      </c>
      <c r="D25" s="129">
        <f t="shared" si="3"/>
        <v>0</v>
      </c>
      <c r="E25" s="129"/>
      <c r="F25" s="129"/>
      <c r="G25" s="129">
        <v>330</v>
      </c>
      <c r="H25" s="130"/>
      <c r="I25" s="88"/>
      <c r="J25" s="88"/>
      <c r="L25" s="126">
        <f t="shared" si="1"/>
        <v>15</v>
      </c>
      <c r="M25" s="127">
        <v>15</v>
      </c>
      <c r="N25" s="127"/>
    </row>
    <row r="26" spans="1:14" ht="19.899999999999999" customHeight="1" x14ac:dyDescent="0.25">
      <c r="A26" s="92" t="s">
        <v>38</v>
      </c>
      <c r="B26" s="85" t="s">
        <v>71</v>
      </c>
      <c r="C26" s="129">
        <f t="shared" si="3"/>
        <v>290</v>
      </c>
      <c r="D26" s="129">
        <f t="shared" si="3"/>
        <v>290</v>
      </c>
      <c r="E26" s="129"/>
      <c r="F26" s="129"/>
      <c r="G26" s="132">
        <v>290</v>
      </c>
      <c r="H26" s="133">
        <v>290</v>
      </c>
      <c r="I26" s="88"/>
      <c r="J26" s="88"/>
      <c r="L26" s="126">
        <f t="shared" si="1"/>
        <v>0</v>
      </c>
      <c r="M26" s="127"/>
      <c r="N26" s="127"/>
    </row>
    <row r="27" spans="1:14" ht="19.899999999999999" customHeight="1" x14ac:dyDescent="0.25">
      <c r="A27" s="91" t="s">
        <v>154</v>
      </c>
      <c r="B27" s="85" t="s">
        <v>73</v>
      </c>
      <c r="C27" s="129">
        <f t="shared" si="3"/>
        <v>0</v>
      </c>
      <c r="D27" s="129">
        <f t="shared" si="3"/>
        <v>0</v>
      </c>
      <c r="E27" s="129"/>
      <c r="F27" s="129"/>
      <c r="G27" s="129"/>
      <c r="H27" s="130"/>
      <c r="I27" s="88"/>
      <c r="J27" s="88"/>
      <c r="L27" s="126">
        <f t="shared" si="1"/>
        <v>0</v>
      </c>
      <c r="M27" s="127"/>
      <c r="N27" s="127"/>
    </row>
    <row r="28" spans="1:14" ht="19.899999999999999" customHeight="1" x14ac:dyDescent="0.25">
      <c r="A28" s="91" t="s">
        <v>155</v>
      </c>
      <c r="B28" s="85" t="s">
        <v>156</v>
      </c>
      <c r="C28" s="129">
        <f t="shared" si="3"/>
        <v>0</v>
      </c>
      <c r="D28" s="129">
        <f t="shared" si="3"/>
        <v>0</v>
      </c>
      <c r="E28" s="129"/>
      <c r="F28" s="129"/>
      <c r="G28" s="129"/>
      <c r="H28" s="130"/>
      <c r="I28" s="88"/>
      <c r="J28" s="88"/>
      <c r="L28" s="126">
        <f t="shared" si="1"/>
        <v>0</v>
      </c>
      <c r="M28" s="127"/>
      <c r="N28" s="127"/>
    </row>
    <row r="29" spans="1:14" ht="19.899999999999999" customHeight="1" x14ac:dyDescent="0.25">
      <c r="A29" s="91" t="s">
        <v>157</v>
      </c>
      <c r="B29" s="85" t="s">
        <v>158</v>
      </c>
      <c r="C29" s="129">
        <f t="shared" si="3"/>
        <v>0</v>
      </c>
      <c r="D29" s="129">
        <f t="shared" si="3"/>
        <v>0</v>
      </c>
      <c r="E29" s="129"/>
      <c r="F29" s="129"/>
      <c r="G29" s="129"/>
      <c r="H29" s="130"/>
      <c r="I29" s="88"/>
      <c r="J29" s="88"/>
      <c r="L29" s="126">
        <f t="shared" si="1"/>
        <v>0</v>
      </c>
      <c r="M29" s="127"/>
      <c r="N29" s="127"/>
    </row>
    <row r="30" spans="1:14" ht="19.899999999999999" customHeight="1" x14ac:dyDescent="0.25">
      <c r="A30" s="91" t="s">
        <v>159</v>
      </c>
      <c r="B30" s="85" t="s">
        <v>160</v>
      </c>
      <c r="C30" s="129">
        <f t="shared" si="3"/>
        <v>0</v>
      </c>
      <c r="D30" s="129">
        <f t="shared" si="3"/>
        <v>0</v>
      </c>
      <c r="E30" s="129"/>
      <c r="F30" s="129"/>
      <c r="G30" s="129"/>
      <c r="H30" s="130"/>
      <c r="I30" s="88"/>
      <c r="J30" s="88"/>
      <c r="L30" s="126">
        <f t="shared" si="1"/>
        <v>0</v>
      </c>
      <c r="M30" s="127"/>
      <c r="N30" s="127"/>
    </row>
    <row r="31" spans="1:14" ht="19.899999999999999" customHeight="1" x14ac:dyDescent="0.25">
      <c r="A31" s="97" t="s">
        <v>161</v>
      </c>
      <c r="B31" s="85" t="s">
        <v>162</v>
      </c>
      <c r="C31" s="129">
        <f t="shared" si="3"/>
        <v>0</v>
      </c>
      <c r="D31" s="129">
        <f t="shared" si="3"/>
        <v>0</v>
      </c>
      <c r="E31" s="129"/>
      <c r="F31" s="129"/>
      <c r="G31" s="129"/>
      <c r="H31" s="130"/>
      <c r="I31" s="88"/>
      <c r="J31" s="88"/>
      <c r="L31" s="126">
        <f t="shared" si="1"/>
        <v>0</v>
      </c>
      <c r="M31" s="127"/>
      <c r="N31" s="127"/>
    </row>
    <row r="32" spans="1:14" ht="19.899999999999999" customHeight="1" x14ac:dyDescent="0.25">
      <c r="A32" s="91" t="s">
        <v>163</v>
      </c>
      <c r="B32" s="85" t="s">
        <v>164</v>
      </c>
      <c r="C32" s="129">
        <f t="shared" si="3"/>
        <v>0</v>
      </c>
      <c r="D32" s="129">
        <f t="shared" si="3"/>
        <v>0</v>
      </c>
      <c r="E32" s="129"/>
      <c r="F32" s="129"/>
      <c r="G32" s="129"/>
      <c r="H32" s="130"/>
      <c r="I32" s="88"/>
      <c r="J32" s="88"/>
      <c r="L32" s="126">
        <f t="shared" si="1"/>
        <v>0</v>
      </c>
      <c r="M32" s="127"/>
      <c r="N32" s="127"/>
    </row>
    <row r="33" spans="1:14" ht="19.899999999999999" customHeight="1" x14ac:dyDescent="0.25">
      <c r="A33" s="98" t="s">
        <v>165</v>
      </c>
      <c r="B33" s="99" t="s">
        <v>166</v>
      </c>
      <c r="C33" s="129">
        <f>E33+G33+I33</f>
        <v>0</v>
      </c>
      <c r="D33" s="129">
        <f>F33+H33+J33</f>
        <v>0</v>
      </c>
      <c r="E33" s="129"/>
      <c r="F33" s="129"/>
      <c r="G33" s="129"/>
      <c r="H33" s="130"/>
      <c r="I33" s="88"/>
      <c r="J33" s="88"/>
      <c r="L33" s="126"/>
      <c r="M33" s="127"/>
      <c r="N33" s="127"/>
    </row>
    <row r="34" spans="1:14" ht="19.899999999999999" customHeight="1" x14ac:dyDescent="0.25">
      <c r="A34" s="91" t="s">
        <v>167</v>
      </c>
      <c r="B34" s="85" t="s">
        <v>168</v>
      </c>
      <c r="C34" s="129">
        <f>E34+G34+I34</f>
        <v>1220</v>
      </c>
      <c r="D34" s="129">
        <f t="shared" si="3"/>
        <v>0</v>
      </c>
      <c r="E34" s="129">
        <v>1220</v>
      </c>
      <c r="F34" s="129"/>
      <c r="G34" s="129"/>
      <c r="H34" s="130"/>
      <c r="I34" s="88"/>
      <c r="J34" s="88"/>
      <c r="L34" s="126">
        <f t="shared" si="1"/>
        <v>55</v>
      </c>
      <c r="M34" s="127">
        <v>55</v>
      </c>
      <c r="N34" s="127"/>
    </row>
    <row r="35" spans="1:14" ht="19.899999999999999" customHeight="1" x14ac:dyDescent="0.25">
      <c r="A35" s="650" t="s">
        <v>169</v>
      </c>
      <c r="B35" s="85" t="s">
        <v>170</v>
      </c>
      <c r="C35" s="129">
        <f t="shared" si="3"/>
        <v>110</v>
      </c>
      <c r="D35" s="129">
        <f t="shared" si="3"/>
        <v>0</v>
      </c>
      <c r="E35" s="129"/>
      <c r="F35" s="129"/>
      <c r="G35" s="129"/>
      <c r="H35" s="130"/>
      <c r="I35" s="88">
        <v>110</v>
      </c>
      <c r="J35" s="88"/>
      <c r="L35" s="126">
        <f t="shared" si="1"/>
        <v>15</v>
      </c>
      <c r="M35" s="127">
        <v>15</v>
      </c>
      <c r="N35" s="127"/>
    </row>
    <row r="36" spans="1:14" ht="19.899999999999999" customHeight="1" x14ac:dyDescent="0.25">
      <c r="A36" s="651"/>
      <c r="B36" s="85" t="s">
        <v>171</v>
      </c>
      <c r="C36" s="129">
        <f t="shared" si="3"/>
        <v>0</v>
      </c>
      <c r="D36" s="129">
        <f t="shared" si="3"/>
        <v>0</v>
      </c>
      <c r="E36" s="129"/>
      <c r="F36" s="129"/>
      <c r="G36" s="129"/>
      <c r="H36" s="130"/>
      <c r="I36" s="88"/>
      <c r="J36" s="88"/>
      <c r="L36" s="126">
        <f t="shared" si="1"/>
        <v>0</v>
      </c>
      <c r="M36" s="127"/>
      <c r="N36" s="127"/>
    </row>
    <row r="37" spans="1:14" ht="19.899999999999999" customHeight="1" x14ac:dyDescent="0.25">
      <c r="A37" s="97" t="s">
        <v>172</v>
      </c>
      <c r="B37" s="85" t="s">
        <v>173</v>
      </c>
      <c r="C37" s="131">
        <v>550</v>
      </c>
      <c r="D37" s="129">
        <f t="shared" si="3"/>
        <v>0</v>
      </c>
      <c r="E37" s="129"/>
      <c r="F37" s="129"/>
      <c r="G37" s="129">
        <v>480</v>
      </c>
      <c r="H37" s="130"/>
      <c r="I37" s="88">
        <v>70</v>
      </c>
      <c r="J37" s="88"/>
      <c r="L37" s="126">
        <f t="shared" si="1"/>
        <v>30</v>
      </c>
      <c r="M37" s="127">
        <v>30</v>
      </c>
      <c r="N37" s="127"/>
    </row>
    <row r="38" spans="1:14" ht="19.899999999999999" customHeight="1" x14ac:dyDescent="0.25">
      <c r="A38" s="97" t="s">
        <v>174</v>
      </c>
      <c r="B38" s="85" t="s">
        <v>95</v>
      </c>
      <c r="C38" s="129">
        <v>330</v>
      </c>
      <c r="D38" s="129">
        <f t="shared" si="3"/>
        <v>0</v>
      </c>
      <c r="E38" s="129"/>
      <c r="F38" s="129"/>
      <c r="G38" s="129"/>
      <c r="H38" s="130"/>
      <c r="I38" s="88">
        <v>330</v>
      </c>
      <c r="J38" s="88"/>
      <c r="L38" s="126">
        <f t="shared" si="1"/>
        <v>30</v>
      </c>
      <c r="M38" s="127">
        <v>30</v>
      </c>
      <c r="N38" s="127"/>
    </row>
    <row r="39" spans="1:14" ht="19.899999999999999" customHeight="1" x14ac:dyDescent="0.25">
      <c r="A39" s="91" t="s">
        <v>175</v>
      </c>
      <c r="B39" s="85" t="s">
        <v>176</v>
      </c>
      <c r="C39" s="129">
        <f t="shared" si="3"/>
        <v>0</v>
      </c>
      <c r="D39" s="129">
        <f t="shared" si="3"/>
        <v>0</v>
      </c>
      <c r="E39" s="129"/>
      <c r="F39" s="129"/>
      <c r="G39" s="129"/>
      <c r="H39" s="130"/>
      <c r="I39" s="88"/>
      <c r="J39" s="88"/>
      <c r="L39" s="126">
        <f t="shared" si="1"/>
        <v>0</v>
      </c>
      <c r="M39" s="127"/>
      <c r="N39" s="127"/>
    </row>
    <row r="40" spans="1:14" ht="19.899999999999999" customHeight="1" x14ac:dyDescent="0.25">
      <c r="A40" s="91" t="s">
        <v>177</v>
      </c>
      <c r="B40" s="85" t="s">
        <v>178</v>
      </c>
      <c r="C40" s="129">
        <f t="shared" si="3"/>
        <v>220</v>
      </c>
      <c r="D40" s="129">
        <f t="shared" si="3"/>
        <v>0</v>
      </c>
      <c r="E40" s="129">
        <v>220</v>
      </c>
      <c r="F40" s="129"/>
      <c r="G40" s="129"/>
      <c r="H40" s="130"/>
      <c r="I40" s="88"/>
      <c r="J40" s="88"/>
      <c r="L40" s="126">
        <f t="shared" si="1"/>
        <v>5</v>
      </c>
      <c r="M40" s="127">
        <v>5</v>
      </c>
      <c r="N40" s="127"/>
    </row>
    <row r="41" spans="1:14" s="104" customFormat="1" ht="31.9" customHeight="1" x14ac:dyDescent="0.2">
      <c r="A41" s="25" t="s">
        <v>103</v>
      </c>
      <c r="B41" s="102"/>
      <c r="C41" s="134">
        <f>SUM(C7:C21)+SUM(C25:C40)</f>
        <v>3050</v>
      </c>
      <c r="D41" s="134">
        <f>SUM(D7:D21)+SUM(D25:D40)</f>
        <v>290</v>
      </c>
      <c r="E41" s="134">
        <f t="shared" ref="E41:J41" si="4">SUM(E7:E21)+SUM(E25:E40)</f>
        <v>1440</v>
      </c>
      <c r="F41" s="134">
        <f t="shared" si="4"/>
        <v>0</v>
      </c>
      <c r="G41" s="134">
        <f t="shared" si="4"/>
        <v>1100</v>
      </c>
      <c r="H41" s="135">
        <f t="shared" si="4"/>
        <v>290</v>
      </c>
      <c r="I41" s="135">
        <f t="shared" si="4"/>
        <v>510</v>
      </c>
      <c r="J41" s="134">
        <f t="shared" si="4"/>
        <v>0</v>
      </c>
      <c r="L41" s="89">
        <f t="shared" si="1"/>
        <v>150</v>
      </c>
      <c r="M41" s="83">
        <f>SUM(M7:M21)+SUM(M25:M40)</f>
        <v>150</v>
      </c>
      <c r="N41" s="83">
        <f>SUM(N7:N21)+SUM(N25:N40)</f>
        <v>0</v>
      </c>
    </row>
    <row r="42" spans="1:14" x14ac:dyDescent="0.25">
      <c r="A42" s="105"/>
      <c r="B42" s="105"/>
      <c r="C42" s="106"/>
      <c r="D42" s="106"/>
      <c r="E42" s="136"/>
      <c r="F42" s="106"/>
      <c r="G42" s="106"/>
      <c r="H42" s="106"/>
      <c r="I42" s="105"/>
      <c r="J42" s="105"/>
    </row>
  </sheetData>
  <mergeCells count="12">
    <mergeCell ref="L4:N5"/>
    <mergeCell ref="E5:F5"/>
    <mergeCell ref="G5:H5"/>
    <mergeCell ref="I5:J5"/>
    <mergeCell ref="A7:A9"/>
    <mergeCell ref="A22:A24"/>
    <mergeCell ref="A35:A36"/>
    <mergeCell ref="A1:H1"/>
    <mergeCell ref="A4:A6"/>
    <mergeCell ref="B4:B6"/>
    <mergeCell ref="C4:D5"/>
    <mergeCell ref="E4:J4"/>
  </mergeCells>
  <pageMargins left="0.70866141732283472" right="0.70866141732283472" top="0.74803149606299213" bottom="0.74803149606299213" header="0.31496062992125984" footer="0.31496062992125984"/>
  <pageSetup paperSize="9" scale="85" fitToHeight="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42"/>
  <sheetViews>
    <sheetView view="pageBreakPreview" zoomScale="60" zoomScaleNormal="80" workbookViewId="0">
      <selection activeCell="J4" sqref="J4:J70"/>
    </sheetView>
  </sheetViews>
  <sheetFormatPr defaultColWidth="8.85546875" defaultRowHeight="15" x14ac:dyDescent="0.25"/>
  <cols>
    <col min="1" max="1" width="35.42578125" style="81" customWidth="1"/>
    <col min="2" max="2" width="35.7109375" style="81" customWidth="1"/>
    <col min="3" max="3" width="17.5703125" style="81" customWidth="1"/>
    <col min="4" max="4" width="16.28515625" style="81" customWidth="1"/>
    <col min="5" max="5" width="13.42578125" style="81" customWidth="1"/>
    <col min="6" max="6" width="17.7109375" style="39" customWidth="1"/>
    <col min="7" max="7" width="14.85546875" style="39" customWidth="1"/>
    <col min="8" max="8" width="19.85546875" style="39" customWidth="1"/>
    <col min="9" max="9" width="14.5703125" style="39" customWidth="1"/>
    <col min="10" max="10" width="14.28515625" style="81" customWidth="1"/>
    <col min="11" max="11" width="8.85546875" style="81"/>
    <col min="12" max="14" width="0" style="81" hidden="1" customWidth="1"/>
    <col min="15" max="239" width="8.85546875" style="81"/>
    <col min="240" max="240" width="37.28515625" style="81" customWidth="1"/>
    <col min="241" max="243" width="8.85546875" style="81"/>
    <col min="244" max="249" width="9.28515625" style="81" customWidth="1"/>
    <col min="250" max="16384" width="8.85546875" style="81"/>
  </cols>
  <sheetData>
    <row r="1" spans="1:14" ht="25.9" customHeight="1" x14ac:dyDescent="0.3">
      <c r="A1" s="533" t="s">
        <v>115</v>
      </c>
      <c r="B1" s="533"/>
      <c r="C1" s="533"/>
      <c r="D1" s="533"/>
      <c r="E1" s="533"/>
      <c r="F1" s="533"/>
      <c r="G1" s="533"/>
      <c r="H1" s="533"/>
      <c r="I1" s="533"/>
    </row>
    <row r="2" spans="1:14" ht="15.75" customHeight="1" x14ac:dyDescent="0.3">
      <c r="A2" s="37"/>
      <c r="B2" s="82"/>
      <c r="C2" s="82"/>
      <c r="D2" s="82"/>
      <c r="E2" s="82"/>
      <c r="F2" s="82"/>
      <c r="G2" s="82"/>
      <c r="H2" s="82"/>
      <c r="I2" s="82"/>
    </row>
    <row r="3" spans="1:14" ht="15.6" customHeight="1" thickBot="1" x14ac:dyDescent="0.3">
      <c r="A3" s="2" t="s">
        <v>105</v>
      </c>
      <c r="B3" s="1" t="s">
        <v>179</v>
      </c>
      <c r="F3" s="81"/>
      <c r="G3" s="81"/>
      <c r="H3" s="81"/>
      <c r="I3" s="81"/>
    </row>
    <row r="4" spans="1:14" ht="25.15" customHeight="1" x14ac:dyDescent="0.25">
      <c r="A4" s="535" t="s">
        <v>117</v>
      </c>
      <c r="B4" s="538" t="s">
        <v>118</v>
      </c>
      <c r="C4" s="541" t="s">
        <v>119</v>
      </c>
      <c r="D4" s="542"/>
      <c r="E4" s="545" t="s">
        <v>6</v>
      </c>
      <c r="F4" s="545"/>
      <c r="G4" s="545"/>
      <c r="H4" s="545"/>
      <c r="I4" s="545"/>
      <c r="J4" s="545"/>
      <c r="L4" s="654" t="s">
        <v>120</v>
      </c>
      <c r="M4" s="654"/>
      <c r="N4" s="654"/>
    </row>
    <row r="5" spans="1:14" ht="39.6" customHeight="1" x14ac:dyDescent="0.25">
      <c r="A5" s="536"/>
      <c r="B5" s="539"/>
      <c r="C5" s="543"/>
      <c r="D5" s="544"/>
      <c r="E5" s="532" t="s">
        <v>121</v>
      </c>
      <c r="F5" s="532"/>
      <c r="G5" s="532" t="s">
        <v>122</v>
      </c>
      <c r="H5" s="532"/>
      <c r="I5" s="532" t="s">
        <v>123</v>
      </c>
      <c r="J5" s="532"/>
      <c r="L5" s="654"/>
      <c r="M5" s="654"/>
      <c r="N5" s="654"/>
    </row>
    <row r="6" spans="1:14" ht="87" customHeight="1" thickBot="1" x14ac:dyDescent="0.3">
      <c r="A6" s="537"/>
      <c r="B6" s="540"/>
      <c r="C6" s="83" t="s">
        <v>10</v>
      </c>
      <c r="D6" s="83" t="s">
        <v>124</v>
      </c>
      <c r="E6" s="83" t="s">
        <v>10</v>
      </c>
      <c r="F6" s="83" t="s">
        <v>124</v>
      </c>
      <c r="G6" s="83" t="s">
        <v>10</v>
      </c>
      <c r="H6" s="83" t="s">
        <v>124</v>
      </c>
      <c r="I6" s="83" t="s">
        <v>10</v>
      </c>
      <c r="J6" s="83" t="s">
        <v>124</v>
      </c>
      <c r="L6" s="84" t="s">
        <v>10</v>
      </c>
      <c r="M6" s="84" t="s">
        <v>11</v>
      </c>
      <c r="N6" s="84" t="s">
        <v>125</v>
      </c>
    </row>
    <row r="7" spans="1:14" ht="19.899999999999999" customHeight="1" x14ac:dyDescent="0.25">
      <c r="A7" s="546" t="s">
        <v>22</v>
      </c>
      <c r="B7" s="85" t="s">
        <v>126</v>
      </c>
      <c r="C7" s="93">
        <f>E7+G7+I7</f>
        <v>75</v>
      </c>
      <c r="D7" s="107">
        <f>F7+H7+J7</f>
        <v>0</v>
      </c>
      <c r="E7" s="93"/>
      <c r="F7" s="93"/>
      <c r="G7" s="93">
        <v>75</v>
      </c>
      <c r="H7" s="93"/>
      <c r="I7" s="93"/>
      <c r="J7" s="108"/>
      <c r="L7" s="89">
        <f>M7+N7</f>
        <v>3</v>
      </c>
      <c r="M7" s="90">
        <v>3</v>
      </c>
      <c r="N7" s="90"/>
    </row>
    <row r="8" spans="1:14" ht="19.899999999999999" customHeight="1" x14ac:dyDescent="0.25">
      <c r="A8" s="547"/>
      <c r="B8" s="85" t="s">
        <v>127</v>
      </c>
      <c r="C8" s="93">
        <f t="shared" ref="C8:D20" si="0">E8+G8+I8</f>
        <v>0</v>
      </c>
      <c r="D8" s="107">
        <f t="shared" si="0"/>
        <v>0</v>
      </c>
      <c r="E8" s="93"/>
      <c r="F8" s="93"/>
      <c r="G8" s="93"/>
      <c r="H8" s="93"/>
      <c r="I8" s="93"/>
      <c r="J8" s="109"/>
      <c r="L8" s="89">
        <f t="shared" ref="L8:L41" si="1">M8+N8</f>
        <v>0</v>
      </c>
      <c r="M8" s="90"/>
      <c r="N8" s="90"/>
    </row>
    <row r="9" spans="1:14" ht="49.9" customHeight="1" x14ac:dyDescent="0.25">
      <c r="A9" s="548"/>
      <c r="B9" s="85" t="s">
        <v>128</v>
      </c>
      <c r="C9" s="93">
        <f t="shared" si="0"/>
        <v>0</v>
      </c>
      <c r="D9" s="107">
        <f t="shared" si="0"/>
        <v>0</v>
      </c>
      <c r="E9" s="93"/>
      <c r="F9" s="93"/>
      <c r="G9" s="93"/>
      <c r="H9" s="93"/>
      <c r="I9" s="88"/>
      <c r="J9" s="108"/>
      <c r="L9" s="89">
        <f t="shared" si="1"/>
        <v>0</v>
      </c>
      <c r="M9" s="90"/>
      <c r="N9" s="90"/>
    </row>
    <row r="10" spans="1:14" ht="19.899999999999999" customHeight="1" x14ac:dyDescent="0.25">
      <c r="A10" s="110" t="s">
        <v>129</v>
      </c>
      <c r="B10" s="85" t="s">
        <v>130</v>
      </c>
      <c r="C10" s="93">
        <f t="shared" si="0"/>
        <v>0</v>
      </c>
      <c r="D10" s="107">
        <f t="shared" si="0"/>
        <v>0</v>
      </c>
      <c r="E10" s="93"/>
      <c r="F10" s="93"/>
      <c r="G10" s="93"/>
      <c r="H10" s="93"/>
      <c r="I10" s="93"/>
      <c r="J10" s="88"/>
      <c r="L10" s="89">
        <f t="shared" si="1"/>
        <v>0</v>
      </c>
      <c r="M10" s="90"/>
      <c r="N10" s="90"/>
    </row>
    <row r="11" spans="1:14" ht="19.899999999999999" customHeight="1" x14ac:dyDescent="0.25">
      <c r="A11" s="110" t="s">
        <v>131</v>
      </c>
      <c r="B11" s="85" t="s">
        <v>132</v>
      </c>
      <c r="C11" s="93">
        <f t="shared" si="0"/>
        <v>0</v>
      </c>
      <c r="D11" s="107">
        <f t="shared" si="0"/>
        <v>0</v>
      </c>
      <c r="E11" s="93"/>
      <c r="F11" s="93"/>
      <c r="G11" s="93"/>
      <c r="H11" s="93"/>
      <c r="I11" s="93"/>
      <c r="J11" s="88"/>
      <c r="L11" s="89">
        <f t="shared" si="1"/>
        <v>0</v>
      </c>
      <c r="M11" s="90"/>
      <c r="N11" s="90"/>
    </row>
    <row r="12" spans="1:14" ht="19.899999999999999" customHeight="1" x14ac:dyDescent="0.25">
      <c r="A12" s="110" t="s">
        <v>133</v>
      </c>
      <c r="B12" s="85" t="s">
        <v>134</v>
      </c>
      <c r="C12" s="93">
        <f t="shared" si="0"/>
        <v>0</v>
      </c>
      <c r="D12" s="107">
        <f t="shared" si="0"/>
        <v>0</v>
      </c>
      <c r="E12" s="93"/>
      <c r="F12" s="93"/>
      <c r="G12" s="93"/>
      <c r="H12" s="93"/>
      <c r="I12" s="93"/>
      <c r="J12" s="88"/>
      <c r="L12" s="89">
        <f t="shared" si="1"/>
        <v>0</v>
      </c>
      <c r="M12" s="90"/>
      <c r="N12" s="90"/>
    </row>
    <row r="13" spans="1:14" ht="19.899999999999999" customHeight="1" x14ac:dyDescent="0.25">
      <c r="A13" s="111" t="s">
        <v>31</v>
      </c>
      <c r="B13" s="85" t="s">
        <v>32</v>
      </c>
      <c r="C13" s="93">
        <f t="shared" si="0"/>
        <v>0</v>
      </c>
      <c r="D13" s="107">
        <f t="shared" si="0"/>
        <v>0</v>
      </c>
      <c r="E13" s="93"/>
      <c r="F13" s="93"/>
      <c r="G13" s="93"/>
      <c r="H13" s="93"/>
      <c r="I13" s="93"/>
      <c r="J13" s="88"/>
      <c r="L13" s="89">
        <f t="shared" si="1"/>
        <v>0</v>
      </c>
      <c r="M13" s="90"/>
      <c r="N13" s="90"/>
    </row>
    <row r="14" spans="1:14" ht="16.149999999999999" customHeight="1" x14ac:dyDescent="0.25">
      <c r="A14" s="110" t="s">
        <v>135</v>
      </c>
      <c r="B14" s="85" t="s">
        <v>136</v>
      </c>
      <c r="C14" s="93">
        <f t="shared" si="0"/>
        <v>0</v>
      </c>
      <c r="D14" s="107">
        <f t="shared" si="0"/>
        <v>0</v>
      </c>
      <c r="E14" s="93"/>
      <c r="F14" s="93"/>
      <c r="G14" s="93"/>
      <c r="H14" s="93"/>
      <c r="I14" s="93"/>
      <c r="J14" s="88"/>
      <c r="L14" s="89">
        <f t="shared" si="1"/>
        <v>0</v>
      </c>
      <c r="M14" s="90"/>
      <c r="N14" s="90"/>
    </row>
    <row r="15" spans="1:14" ht="16.149999999999999" customHeight="1" x14ac:dyDescent="0.25">
      <c r="A15" s="110" t="s">
        <v>137</v>
      </c>
      <c r="B15" s="85" t="s">
        <v>138</v>
      </c>
      <c r="C15" s="93">
        <f>E15+G15+I15</f>
        <v>0</v>
      </c>
      <c r="D15" s="107">
        <f>F15+H15+J15</f>
        <v>0</v>
      </c>
      <c r="E15" s="93"/>
      <c r="F15" s="93"/>
      <c r="G15" s="93"/>
      <c r="H15" s="93"/>
      <c r="I15" s="93"/>
      <c r="J15" s="88"/>
      <c r="L15" s="89"/>
      <c r="M15" s="90"/>
      <c r="N15" s="90"/>
    </row>
    <row r="16" spans="1:14" ht="16.149999999999999" customHeight="1" x14ac:dyDescent="0.25">
      <c r="A16" s="110" t="s">
        <v>139</v>
      </c>
      <c r="B16" s="85" t="s">
        <v>140</v>
      </c>
      <c r="C16" s="93"/>
      <c r="D16" s="107"/>
      <c r="E16" s="93"/>
      <c r="F16" s="93"/>
      <c r="G16" s="93"/>
      <c r="H16" s="93"/>
      <c r="I16" s="93"/>
      <c r="J16" s="88"/>
      <c r="L16" s="89"/>
      <c r="M16" s="90"/>
      <c r="N16" s="90"/>
    </row>
    <row r="17" spans="1:14" ht="19.899999999999999" customHeight="1" x14ac:dyDescent="0.25">
      <c r="A17" s="110" t="s">
        <v>141</v>
      </c>
      <c r="B17" s="85" t="s">
        <v>142</v>
      </c>
      <c r="C17" s="93">
        <f t="shared" si="0"/>
        <v>0</v>
      </c>
      <c r="D17" s="107">
        <f t="shared" si="0"/>
        <v>0</v>
      </c>
      <c r="E17" s="93"/>
      <c r="F17" s="93"/>
      <c r="G17" s="93"/>
      <c r="H17" s="93"/>
      <c r="I17" s="93"/>
      <c r="J17" s="88"/>
      <c r="L17" s="89">
        <f t="shared" si="1"/>
        <v>0</v>
      </c>
      <c r="M17" s="90"/>
      <c r="N17" s="90"/>
    </row>
    <row r="18" spans="1:14" ht="19.899999999999999" customHeight="1" x14ac:dyDescent="0.25">
      <c r="A18" s="110" t="s">
        <v>143</v>
      </c>
      <c r="B18" s="85" t="s">
        <v>144</v>
      </c>
      <c r="C18" s="93">
        <f t="shared" si="0"/>
        <v>0</v>
      </c>
      <c r="D18" s="107">
        <f t="shared" si="0"/>
        <v>0</v>
      </c>
      <c r="E18" s="93"/>
      <c r="F18" s="93"/>
      <c r="G18" s="93"/>
      <c r="H18" s="93"/>
      <c r="I18" s="93"/>
      <c r="J18" s="88"/>
      <c r="L18" s="89">
        <f t="shared" si="1"/>
        <v>0</v>
      </c>
      <c r="M18" s="90"/>
      <c r="N18" s="90"/>
    </row>
    <row r="19" spans="1:14" ht="19.899999999999999" customHeight="1" x14ac:dyDescent="0.25">
      <c r="A19" s="110" t="s">
        <v>48</v>
      </c>
      <c r="B19" s="85" t="s">
        <v>49</v>
      </c>
      <c r="C19" s="93">
        <f t="shared" si="0"/>
        <v>0</v>
      </c>
      <c r="D19" s="107">
        <f t="shared" si="0"/>
        <v>0</v>
      </c>
      <c r="E19" s="93"/>
      <c r="F19" s="93"/>
      <c r="G19" s="93"/>
      <c r="H19" s="93"/>
      <c r="I19" s="93"/>
      <c r="J19" s="88"/>
      <c r="L19" s="89">
        <f t="shared" si="1"/>
        <v>0</v>
      </c>
      <c r="M19" s="90"/>
      <c r="N19" s="90"/>
    </row>
    <row r="20" spans="1:14" ht="19.899999999999999" customHeight="1" x14ac:dyDescent="0.25">
      <c r="A20" s="110" t="s">
        <v>145</v>
      </c>
      <c r="B20" s="85" t="s">
        <v>146</v>
      </c>
      <c r="C20" s="93">
        <f t="shared" si="0"/>
        <v>0</v>
      </c>
      <c r="D20" s="107">
        <f t="shared" si="0"/>
        <v>0</v>
      </c>
      <c r="E20" s="93"/>
      <c r="F20" s="93"/>
      <c r="G20" s="93"/>
      <c r="H20" s="93"/>
      <c r="I20" s="93"/>
      <c r="J20" s="88"/>
      <c r="L20" s="89">
        <f t="shared" si="1"/>
        <v>0</v>
      </c>
      <c r="M20" s="90"/>
      <c r="N20" s="90"/>
    </row>
    <row r="21" spans="1:14" ht="19.899999999999999" customHeight="1" x14ac:dyDescent="0.25">
      <c r="A21" s="110" t="s">
        <v>147</v>
      </c>
      <c r="B21" s="85"/>
      <c r="C21" s="107">
        <f>SUM(C22:C24)</f>
        <v>0</v>
      </c>
      <c r="D21" s="107"/>
      <c r="E21" s="93">
        <f t="shared" ref="E21:J21" si="2">SUM(E22:E24)</f>
        <v>0</v>
      </c>
      <c r="F21" s="93">
        <f t="shared" si="2"/>
        <v>0</v>
      </c>
      <c r="G21" s="93">
        <f t="shared" si="2"/>
        <v>0</v>
      </c>
      <c r="H21" s="93">
        <f t="shared" si="2"/>
        <v>0</v>
      </c>
      <c r="I21" s="93">
        <f t="shared" si="2"/>
        <v>0</v>
      </c>
      <c r="J21" s="93">
        <f t="shared" si="2"/>
        <v>0</v>
      </c>
      <c r="L21" s="89">
        <f t="shared" si="1"/>
        <v>0</v>
      </c>
      <c r="M21" s="93">
        <f>SUM(M22:M24)</f>
        <v>0</v>
      </c>
      <c r="N21" s="93">
        <f>SUM(N22:N24)</f>
        <v>0</v>
      </c>
    </row>
    <row r="22" spans="1:14" ht="19.899999999999999" customHeight="1" x14ac:dyDescent="0.25">
      <c r="A22" s="549" t="s">
        <v>148</v>
      </c>
      <c r="B22" s="94" t="s">
        <v>149</v>
      </c>
      <c r="C22" s="93">
        <f t="shared" ref="C22:D39" si="3">E22+G22+I22</f>
        <v>0</v>
      </c>
      <c r="D22" s="107">
        <f t="shared" si="3"/>
        <v>0</v>
      </c>
      <c r="E22" s="93"/>
      <c r="F22" s="93"/>
      <c r="G22" s="93"/>
      <c r="H22" s="93"/>
      <c r="I22" s="93"/>
      <c r="J22" s="88"/>
      <c r="L22" s="89">
        <f t="shared" si="1"/>
        <v>0</v>
      </c>
      <c r="M22" s="90"/>
      <c r="N22" s="90"/>
    </row>
    <row r="23" spans="1:14" ht="29.45" customHeight="1" x14ac:dyDescent="0.25">
      <c r="A23" s="547"/>
      <c r="B23" s="95" t="s">
        <v>150</v>
      </c>
      <c r="C23" s="93">
        <f t="shared" si="3"/>
        <v>0</v>
      </c>
      <c r="D23" s="107">
        <f t="shared" si="3"/>
        <v>0</v>
      </c>
      <c r="E23" s="93"/>
      <c r="F23" s="93"/>
      <c r="G23" s="93"/>
      <c r="H23" s="93"/>
      <c r="I23" s="93"/>
      <c r="J23" s="88"/>
      <c r="L23" s="89">
        <f t="shared" si="1"/>
        <v>0</v>
      </c>
      <c r="M23" s="90"/>
      <c r="N23" s="90"/>
    </row>
    <row r="24" spans="1:14" ht="32.450000000000003" customHeight="1" x14ac:dyDescent="0.25">
      <c r="A24" s="548"/>
      <c r="B24" s="95" t="s">
        <v>151</v>
      </c>
      <c r="C24" s="93">
        <f t="shared" si="3"/>
        <v>0</v>
      </c>
      <c r="D24" s="107">
        <f t="shared" si="3"/>
        <v>0</v>
      </c>
      <c r="E24" s="93"/>
      <c r="F24" s="93"/>
      <c r="G24" s="93"/>
      <c r="H24" s="93"/>
      <c r="I24" s="93"/>
      <c r="J24" s="88"/>
      <c r="L24" s="89">
        <f t="shared" si="1"/>
        <v>0</v>
      </c>
      <c r="M24" s="90"/>
      <c r="N24" s="90"/>
    </row>
    <row r="25" spans="1:14" ht="34.15" customHeight="1" x14ac:dyDescent="0.25">
      <c r="A25" s="110" t="s">
        <v>152</v>
      </c>
      <c r="B25" s="95" t="s">
        <v>153</v>
      </c>
      <c r="C25" s="112">
        <v>405</v>
      </c>
      <c r="D25" s="107">
        <f t="shared" si="3"/>
        <v>0</v>
      </c>
      <c r="E25" s="93"/>
      <c r="F25" s="93"/>
      <c r="G25" s="93"/>
      <c r="H25" s="93"/>
      <c r="I25" s="112">
        <v>405</v>
      </c>
      <c r="J25" s="88"/>
      <c r="L25" s="89">
        <f t="shared" si="1"/>
        <v>25</v>
      </c>
      <c r="M25" s="90">
        <v>25</v>
      </c>
      <c r="N25" s="90"/>
    </row>
    <row r="26" spans="1:14" ht="19.899999999999999" customHeight="1" x14ac:dyDescent="0.25">
      <c r="A26" s="111" t="s">
        <v>38</v>
      </c>
      <c r="B26" s="85" t="s">
        <v>71</v>
      </c>
      <c r="C26" s="93">
        <f t="shared" si="3"/>
        <v>0</v>
      </c>
      <c r="D26" s="107">
        <f t="shared" si="3"/>
        <v>0</v>
      </c>
      <c r="E26" s="93"/>
      <c r="F26" s="93"/>
      <c r="G26" s="93"/>
      <c r="H26" s="93"/>
      <c r="I26" s="93"/>
      <c r="J26" s="88"/>
      <c r="L26" s="89">
        <f t="shared" si="1"/>
        <v>0</v>
      </c>
      <c r="M26" s="90"/>
      <c r="N26" s="90"/>
    </row>
    <row r="27" spans="1:14" ht="19.899999999999999" customHeight="1" x14ac:dyDescent="0.25">
      <c r="A27" s="110" t="s">
        <v>154</v>
      </c>
      <c r="B27" s="85" t="s">
        <v>73</v>
      </c>
      <c r="C27" s="93">
        <f t="shared" si="3"/>
        <v>0</v>
      </c>
      <c r="D27" s="107">
        <f t="shared" si="3"/>
        <v>0</v>
      </c>
      <c r="E27" s="93"/>
      <c r="F27" s="93"/>
      <c r="G27" s="93"/>
      <c r="H27" s="93"/>
      <c r="I27" s="93"/>
      <c r="J27" s="88"/>
      <c r="L27" s="89">
        <f t="shared" si="1"/>
        <v>0</v>
      </c>
      <c r="M27" s="90"/>
      <c r="N27" s="90"/>
    </row>
    <row r="28" spans="1:14" ht="19.899999999999999" customHeight="1" x14ac:dyDescent="0.25">
      <c r="A28" s="110" t="s">
        <v>155</v>
      </c>
      <c r="B28" s="85" t="s">
        <v>156</v>
      </c>
      <c r="C28" s="93">
        <f t="shared" si="3"/>
        <v>0</v>
      </c>
      <c r="D28" s="107">
        <f t="shared" si="3"/>
        <v>0</v>
      </c>
      <c r="E28" s="93"/>
      <c r="F28" s="93"/>
      <c r="G28" s="93"/>
      <c r="H28" s="93"/>
      <c r="I28" s="93"/>
      <c r="J28" s="88"/>
      <c r="L28" s="89">
        <f t="shared" si="1"/>
        <v>0</v>
      </c>
      <c r="M28" s="90"/>
      <c r="N28" s="90"/>
    </row>
    <row r="29" spans="1:14" ht="19.899999999999999" customHeight="1" x14ac:dyDescent="0.25">
      <c r="A29" s="110" t="s">
        <v>157</v>
      </c>
      <c r="B29" s="85" t="s">
        <v>158</v>
      </c>
      <c r="C29" s="93">
        <f t="shared" si="3"/>
        <v>0</v>
      </c>
      <c r="D29" s="107">
        <f t="shared" si="3"/>
        <v>0</v>
      </c>
      <c r="E29" s="93"/>
      <c r="F29" s="93"/>
      <c r="G29" s="93"/>
      <c r="H29" s="93"/>
      <c r="I29" s="93"/>
      <c r="J29" s="88"/>
      <c r="L29" s="89">
        <f t="shared" si="1"/>
        <v>0</v>
      </c>
      <c r="M29" s="90"/>
      <c r="N29" s="90"/>
    </row>
    <row r="30" spans="1:14" ht="19.899999999999999" customHeight="1" x14ac:dyDescent="0.25">
      <c r="A30" s="110" t="s">
        <v>159</v>
      </c>
      <c r="B30" s="85" t="s">
        <v>160</v>
      </c>
      <c r="C30" s="93">
        <f t="shared" si="3"/>
        <v>0</v>
      </c>
      <c r="D30" s="107">
        <f t="shared" si="3"/>
        <v>0</v>
      </c>
      <c r="E30" s="93"/>
      <c r="F30" s="93"/>
      <c r="G30" s="93"/>
      <c r="H30" s="93"/>
      <c r="I30" s="93"/>
      <c r="J30" s="88"/>
      <c r="L30" s="89">
        <f t="shared" si="1"/>
        <v>0</v>
      </c>
      <c r="M30" s="90"/>
      <c r="N30" s="90"/>
    </row>
    <row r="31" spans="1:14" ht="19.899999999999999" customHeight="1" x14ac:dyDescent="0.25">
      <c r="A31" s="113" t="s">
        <v>161</v>
      </c>
      <c r="B31" s="85" t="s">
        <v>162</v>
      </c>
      <c r="C31" s="93">
        <f t="shared" si="3"/>
        <v>0</v>
      </c>
      <c r="D31" s="107">
        <f t="shared" si="3"/>
        <v>0</v>
      </c>
      <c r="E31" s="93"/>
      <c r="F31" s="93"/>
      <c r="G31" s="93"/>
      <c r="H31" s="93"/>
      <c r="I31" s="93"/>
      <c r="J31" s="88"/>
      <c r="L31" s="89">
        <f t="shared" si="1"/>
        <v>0</v>
      </c>
      <c r="M31" s="90"/>
      <c r="N31" s="90"/>
    </row>
    <row r="32" spans="1:14" ht="19.899999999999999" customHeight="1" x14ac:dyDescent="0.25">
      <c r="A32" s="110" t="s">
        <v>163</v>
      </c>
      <c r="B32" s="85" t="s">
        <v>164</v>
      </c>
      <c r="C32" s="93">
        <f t="shared" si="3"/>
        <v>0</v>
      </c>
      <c r="D32" s="107">
        <f t="shared" si="3"/>
        <v>0</v>
      </c>
      <c r="E32" s="93"/>
      <c r="F32" s="93"/>
      <c r="G32" s="93"/>
      <c r="H32" s="93"/>
      <c r="I32" s="93"/>
      <c r="J32" s="88"/>
      <c r="L32" s="89">
        <f t="shared" si="1"/>
        <v>0</v>
      </c>
      <c r="M32" s="90"/>
      <c r="N32" s="90"/>
    </row>
    <row r="33" spans="1:14" ht="19.899999999999999" customHeight="1" x14ac:dyDescent="0.25">
      <c r="A33" s="98" t="s">
        <v>165</v>
      </c>
      <c r="B33" s="99" t="s">
        <v>166</v>
      </c>
      <c r="C33" s="93">
        <f>E33+G33+I33</f>
        <v>0</v>
      </c>
      <c r="D33" s="107">
        <f>F33+H33+J33</f>
        <v>0</v>
      </c>
      <c r="E33" s="93"/>
      <c r="F33" s="93"/>
      <c r="G33" s="93"/>
      <c r="H33" s="93"/>
      <c r="I33" s="93"/>
      <c r="J33" s="88"/>
      <c r="L33" s="89"/>
      <c r="M33" s="90"/>
      <c r="N33" s="90"/>
    </row>
    <row r="34" spans="1:14" ht="19.899999999999999" customHeight="1" x14ac:dyDescent="0.25">
      <c r="A34" s="110" t="s">
        <v>167</v>
      </c>
      <c r="B34" s="85" t="s">
        <v>168</v>
      </c>
      <c r="C34" s="112">
        <v>600</v>
      </c>
      <c r="D34" s="107">
        <f t="shared" si="3"/>
        <v>0</v>
      </c>
      <c r="E34" s="93">
        <v>600</v>
      </c>
      <c r="F34" s="93"/>
      <c r="G34" s="93"/>
      <c r="H34" s="93"/>
      <c r="I34" s="93"/>
      <c r="J34" s="88"/>
      <c r="L34" s="89">
        <f t="shared" si="1"/>
        <v>47</v>
      </c>
      <c r="M34" s="90">
        <v>47</v>
      </c>
      <c r="N34" s="90"/>
    </row>
    <row r="35" spans="1:14" ht="19.899999999999999" customHeight="1" x14ac:dyDescent="0.25">
      <c r="A35" s="550" t="s">
        <v>169</v>
      </c>
      <c r="B35" s="85" t="s">
        <v>170</v>
      </c>
      <c r="C35" s="93">
        <f t="shared" si="3"/>
        <v>0</v>
      </c>
      <c r="D35" s="107">
        <f t="shared" si="3"/>
        <v>0</v>
      </c>
      <c r="E35" s="93"/>
      <c r="F35" s="93"/>
      <c r="G35" s="93"/>
      <c r="H35" s="93"/>
      <c r="I35" s="93"/>
      <c r="J35" s="88"/>
      <c r="L35" s="89">
        <f t="shared" si="1"/>
        <v>0</v>
      </c>
      <c r="M35" s="90"/>
      <c r="N35" s="90"/>
    </row>
    <row r="36" spans="1:14" ht="19.899999999999999" customHeight="1" x14ac:dyDescent="0.25">
      <c r="A36" s="551"/>
      <c r="B36" s="85" t="s">
        <v>171</v>
      </c>
      <c r="C36" s="93">
        <f t="shared" si="3"/>
        <v>0</v>
      </c>
      <c r="D36" s="107">
        <f t="shared" si="3"/>
        <v>0</v>
      </c>
      <c r="E36" s="93"/>
      <c r="F36" s="93"/>
      <c r="G36" s="93"/>
      <c r="H36" s="93"/>
      <c r="I36" s="93"/>
      <c r="J36" s="88"/>
      <c r="L36" s="89">
        <f t="shared" si="1"/>
        <v>0</v>
      </c>
      <c r="M36" s="90"/>
      <c r="N36" s="90"/>
    </row>
    <row r="37" spans="1:14" ht="19.899999999999999" customHeight="1" x14ac:dyDescent="0.25">
      <c r="A37" s="113" t="s">
        <v>172</v>
      </c>
      <c r="B37" s="85" t="s">
        <v>173</v>
      </c>
      <c r="C37" s="93">
        <f t="shared" si="3"/>
        <v>0</v>
      </c>
      <c r="D37" s="107">
        <f t="shared" si="3"/>
        <v>0</v>
      </c>
      <c r="E37" s="93"/>
      <c r="F37" s="93"/>
      <c r="G37" s="93"/>
      <c r="H37" s="93"/>
      <c r="I37" s="93"/>
      <c r="J37" s="88"/>
      <c r="L37" s="89">
        <f t="shared" si="1"/>
        <v>0</v>
      </c>
      <c r="M37" s="90"/>
      <c r="N37" s="90"/>
    </row>
    <row r="38" spans="1:14" ht="19.899999999999999" customHeight="1" x14ac:dyDescent="0.25">
      <c r="A38" s="113" t="s">
        <v>174</v>
      </c>
      <c r="B38" s="85" t="s">
        <v>95</v>
      </c>
      <c r="C38" s="112">
        <f t="shared" si="3"/>
        <v>170</v>
      </c>
      <c r="D38" s="107">
        <f t="shared" si="3"/>
        <v>0</v>
      </c>
      <c r="E38" s="93"/>
      <c r="F38" s="93"/>
      <c r="G38" s="93"/>
      <c r="H38" s="93"/>
      <c r="I38" s="112">
        <v>170</v>
      </c>
      <c r="J38" s="88"/>
      <c r="L38" s="89">
        <f t="shared" si="1"/>
        <v>0</v>
      </c>
      <c r="M38" s="90"/>
      <c r="N38" s="90"/>
    </row>
    <row r="39" spans="1:14" ht="19.899999999999999" customHeight="1" x14ac:dyDescent="0.25">
      <c r="A39" s="110" t="s">
        <v>175</v>
      </c>
      <c r="B39" s="85" t="s">
        <v>176</v>
      </c>
      <c r="C39" s="93">
        <f t="shared" si="3"/>
        <v>0</v>
      </c>
      <c r="D39" s="107">
        <f t="shared" si="3"/>
        <v>0</v>
      </c>
      <c r="E39" s="93"/>
      <c r="F39" s="93"/>
      <c r="G39" s="93"/>
      <c r="H39" s="93"/>
      <c r="I39" s="93"/>
      <c r="J39" s="88"/>
      <c r="L39" s="89">
        <f t="shared" si="1"/>
        <v>0</v>
      </c>
      <c r="M39" s="90"/>
      <c r="N39" s="90"/>
    </row>
    <row r="40" spans="1:14" ht="19.899999999999999" customHeight="1" x14ac:dyDescent="0.25">
      <c r="A40" s="110" t="s">
        <v>177</v>
      </c>
      <c r="B40" s="85" t="s">
        <v>178</v>
      </c>
      <c r="C40" s="112">
        <v>600</v>
      </c>
      <c r="D40" s="107">
        <f t="shared" ref="D40" si="4">F40+H40+J40</f>
        <v>0</v>
      </c>
      <c r="E40" s="93">
        <v>600</v>
      </c>
      <c r="F40" s="93"/>
      <c r="G40" s="93"/>
      <c r="H40" s="93"/>
      <c r="I40" s="93"/>
      <c r="J40" s="88"/>
      <c r="L40" s="89">
        <f t="shared" si="1"/>
        <v>0</v>
      </c>
      <c r="M40" s="90"/>
      <c r="N40" s="90"/>
    </row>
    <row r="41" spans="1:14" s="104" customFormat="1" ht="31.9" customHeight="1" thickBot="1" x14ac:dyDescent="0.25">
      <c r="A41" s="114" t="s">
        <v>103</v>
      </c>
      <c r="B41" s="115"/>
      <c r="C41" s="116">
        <f>SUM(C7:C21)+SUM(C25:C40)</f>
        <v>1850</v>
      </c>
      <c r="D41" s="116">
        <f>SUM(D7:D21)+SUM(D25:D40)</f>
        <v>0</v>
      </c>
      <c r="E41" s="116">
        <f t="shared" ref="E41:J41" si="5">SUM(E7:E21)+SUM(E25:E40)</f>
        <v>1200</v>
      </c>
      <c r="F41" s="116">
        <f t="shared" si="5"/>
        <v>0</v>
      </c>
      <c r="G41" s="117">
        <f t="shared" si="5"/>
        <v>75</v>
      </c>
      <c r="H41" s="116">
        <f t="shared" si="5"/>
        <v>0</v>
      </c>
      <c r="I41" s="116">
        <f t="shared" si="5"/>
        <v>575</v>
      </c>
      <c r="J41" s="116">
        <f t="shared" si="5"/>
        <v>0</v>
      </c>
      <c r="L41" s="118">
        <f t="shared" si="1"/>
        <v>75</v>
      </c>
      <c r="M41" s="83">
        <f>SUM(M7:M21)+SUM(M25:M40)</f>
        <v>75</v>
      </c>
      <c r="N41" s="83">
        <f>SUM(N7:N21)+SUM(N25:N40)</f>
        <v>0</v>
      </c>
    </row>
    <row r="42" spans="1:14" x14ac:dyDescent="0.25">
      <c r="A42" s="105"/>
      <c r="B42" s="105"/>
      <c r="C42" s="105"/>
      <c r="D42" s="105"/>
      <c r="E42" s="105"/>
      <c r="F42" s="106"/>
      <c r="G42" s="106"/>
      <c r="H42" s="106"/>
      <c r="I42" s="106"/>
      <c r="J42" s="105"/>
    </row>
  </sheetData>
  <mergeCells count="12">
    <mergeCell ref="L4:N5"/>
    <mergeCell ref="E5:F5"/>
    <mergeCell ref="G5:H5"/>
    <mergeCell ref="I5:J5"/>
    <mergeCell ref="A7:A9"/>
    <mergeCell ref="A22:A24"/>
    <mergeCell ref="A35:A36"/>
    <mergeCell ref="A1:I1"/>
    <mergeCell ref="A4:A6"/>
    <mergeCell ref="B4:B6"/>
    <mergeCell ref="C4:D5"/>
    <mergeCell ref="E4:J4"/>
  </mergeCells>
  <pageMargins left="0.70866141732283472" right="0.70866141732283472" top="0.74803149606299213" bottom="0.74803149606299213" header="0.31496062992125984" footer="0.31496062992125984"/>
  <pageSetup paperSize="9" scale="65" fitToHeight="4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42"/>
  <sheetViews>
    <sheetView view="pageBreakPreview" zoomScale="60" zoomScaleNormal="60" workbookViewId="0">
      <selection activeCell="J4" sqref="J4:J70"/>
    </sheetView>
  </sheetViews>
  <sheetFormatPr defaultColWidth="8.85546875" defaultRowHeight="15" x14ac:dyDescent="0.25"/>
  <cols>
    <col min="1" max="1" width="35.42578125" style="81" customWidth="1"/>
    <col min="2" max="2" width="32.5703125" style="81" customWidth="1"/>
    <col min="3" max="3" width="13.42578125" style="81" customWidth="1"/>
    <col min="4" max="4" width="16.28515625" style="81" customWidth="1"/>
    <col min="5" max="5" width="11.7109375" style="81" customWidth="1"/>
    <col min="6" max="6" width="17.7109375" style="39" customWidth="1"/>
    <col min="7" max="7" width="12.28515625" style="39" customWidth="1"/>
    <col min="8" max="8" width="18" style="39" customWidth="1"/>
    <col min="9" max="9" width="10.85546875" style="39" customWidth="1"/>
    <col min="10" max="10" width="14.28515625" style="81" customWidth="1"/>
    <col min="11" max="11" width="8.85546875" style="81"/>
    <col min="12" max="14" width="0" style="81" hidden="1" customWidth="1"/>
    <col min="15" max="238" width="8.85546875" style="81"/>
    <col min="239" max="239" width="31.5703125" style="81" customWidth="1"/>
    <col min="240" max="240" width="32.5703125" style="81" customWidth="1"/>
    <col min="241" max="241" width="8.85546875" style="81"/>
    <col min="242" max="242" width="7.42578125" style="81" customWidth="1"/>
    <col min="243" max="243" width="7.140625" style="81" customWidth="1"/>
    <col min="244" max="246" width="0" style="81" hidden="1" customWidth="1"/>
    <col min="247" max="247" width="9.28515625" style="81" customWidth="1"/>
    <col min="248" max="249" width="6.7109375" style="81" customWidth="1"/>
    <col min="250" max="250" width="6.28515625" style="81" customWidth="1"/>
    <col min="251" max="252" width="5.5703125" style="81" customWidth="1"/>
    <col min="253" max="255" width="0" style="81" hidden="1" customWidth="1"/>
    <col min="256" max="16384" width="8.85546875" style="81"/>
  </cols>
  <sheetData>
    <row r="1" spans="1:14" ht="25.9" customHeight="1" x14ac:dyDescent="0.3">
      <c r="A1" s="533" t="s">
        <v>115</v>
      </c>
      <c r="B1" s="533"/>
      <c r="C1" s="533"/>
      <c r="D1" s="533"/>
      <c r="E1" s="533"/>
      <c r="F1" s="533"/>
      <c r="G1" s="533"/>
      <c r="H1" s="533"/>
      <c r="I1" s="533"/>
    </row>
    <row r="2" spans="1:14" ht="15.75" customHeight="1" x14ac:dyDescent="0.3">
      <c r="A2" s="37"/>
      <c r="B2" s="82"/>
      <c r="C2" s="82"/>
      <c r="D2" s="82"/>
      <c r="E2" s="82"/>
      <c r="F2" s="82"/>
      <c r="G2" s="82"/>
      <c r="H2" s="82"/>
      <c r="I2" s="82"/>
    </row>
    <row r="3" spans="1:14" ht="15.6" customHeight="1" thickBot="1" x14ac:dyDescent="0.3">
      <c r="A3" s="2" t="s">
        <v>180</v>
      </c>
      <c r="B3" s="2"/>
      <c r="F3" s="81"/>
      <c r="G3" s="81"/>
      <c r="H3" s="81"/>
      <c r="I3" s="81"/>
    </row>
    <row r="4" spans="1:14" ht="25.15" customHeight="1" x14ac:dyDescent="0.25">
      <c r="A4" s="535" t="s">
        <v>117</v>
      </c>
      <c r="B4" s="538" t="s">
        <v>118</v>
      </c>
      <c r="C4" s="541" t="s">
        <v>119</v>
      </c>
      <c r="D4" s="542"/>
      <c r="E4" s="545" t="s">
        <v>6</v>
      </c>
      <c r="F4" s="545"/>
      <c r="G4" s="545"/>
      <c r="H4" s="545"/>
      <c r="I4" s="545"/>
      <c r="J4" s="545"/>
      <c r="L4" s="654" t="s">
        <v>120</v>
      </c>
      <c r="M4" s="654"/>
      <c r="N4" s="654"/>
    </row>
    <row r="5" spans="1:14" ht="39.6" customHeight="1" x14ac:dyDescent="0.25">
      <c r="A5" s="536"/>
      <c r="B5" s="539"/>
      <c r="C5" s="543"/>
      <c r="D5" s="544"/>
      <c r="E5" s="532" t="s">
        <v>121</v>
      </c>
      <c r="F5" s="532"/>
      <c r="G5" s="532" t="s">
        <v>122</v>
      </c>
      <c r="H5" s="532"/>
      <c r="I5" s="532" t="s">
        <v>123</v>
      </c>
      <c r="J5" s="532"/>
      <c r="L5" s="654"/>
      <c r="M5" s="654"/>
      <c r="N5" s="654"/>
    </row>
    <row r="6" spans="1:14" ht="87" customHeight="1" thickBot="1" x14ac:dyDescent="0.3">
      <c r="A6" s="537"/>
      <c r="B6" s="540"/>
      <c r="C6" s="83" t="s">
        <v>10</v>
      </c>
      <c r="D6" s="83" t="s">
        <v>124</v>
      </c>
      <c r="E6" s="83" t="s">
        <v>10</v>
      </c>
      <c r="F6" s="83" t="s">
        <v>124</v>
      </c>
      <c r="G6" s="83" t="s">
        <v>10</v>
      </c>
      <c r="H6" s="83" t="s">
        <v>124</v>
      </c>
      <c r="I6" s="83" t="s">
        <v>10</v>
      </c>
      <c r="J6" s="83" t="s">
        <v>124</v>
      </c>
      <c r="L6" s="84" t="s">
        <v>10</v>
      </c>
      <c r="M6" s="84" t="s">
        <v>11</v>
      </c>
      <c r="N6" s="84" t="s">
        <v>125</v>
      </c>
    </row>
    <row r="7" spans="1:14" ht="19.899999999999999" customHeight="1" x14ac:dyDescent="0.25">
      <c r="A7" s="546" t="s">
        <v>22</v>
      </c>
      <c r="B7" s="85" t="s">
        <v>126</v>
      </c>
      <c r="C7" s="119">
        <v>440</v>
      </c>
      <c r="D7" s="93">
        <f>F7+H7+J7</f>
        <v>0</v>
      </c>
      <c r="E7" s="120"/>
      <c r="F7" s="120"/>
      <c r="G7" s="120">
        <v>440</v>
      </c>
      <c r="H7" s="93"/>
      <c r="I7" s="93"/>
      <c r="J7" s="88"/>
      <c r="L7" s="89">
        <f>M7+N7</f>
        <v>19</v>
      </c>
      <c r="M7" s="90">
        <v>19</v>
      </c>
      <c r="N7" s="90"/>
    </row>
    <row r="8" spans="1:14" ht="19.899999999999999" customHeight="1" x14ac:dyDescent="0.25">
      <c r="A8" s="547"/>
      <c r="B8" s="85" t="s">
        <v>127</v>
      </c>
      <c r="C8" s="93">
        <f t="shared" ref="C8:D20" si="0">E8+G8+I8</f>
        <v>0</v>
      </c>
      <c r="D8" s="93">
        <f t="shared" si="0"/>
        <v>0</v>
      </c>
      <c r="E8" s="120"/>
      <c r="F8" s="120"/>
      <c r="G8" s="120"/>
      <c r="H8" s="93"/>
      <c r="I8" s="93"/>
      <c r="J8" s="93"/>
      <c r="L8" s="89">
        <f t="shared" ref="L8:L41" si="1">M8+N8</f>
        <v>0</v>
      </c>
      <c r="M8" s="90"/>
      <c r="N8" s="90"/>
    </row>
    <row r="9" spans="1:14" ht="64.900000000000006" customHeight="1" x14ac:dyDescent="0.25">
      <c r="A9" s="548"/>
      <c r="B9" s="85" t="s">
        <v>128</v>
      </c>
      <c r="C9" s="93">
        <f t="shared" si="0"/>
        <v>0</v>
      </c>
      <c r="D9" s="93">
        <f t="shared" si="0"/>
        <v>0</v>
      </c>
      <c r="E9" s="120"/>
      <c r="F9" s="120"/>
      <c r="G9" s="120"/>
      <c r="H9" s="93"/>
      <c r="I9" s="88"/>
      <c r="J9" s="88"/>
      <c r="L9" s="89">
        <f t="shared" si="1"/>
        <v>0</v>
      </c>
      <c r="M9" s="90"/>
      <c r="N9" s="90"/>
    </row>
    <row r="10" spans="1:14" ht="19.899999999999999" customHeight="1" x14ac:dyDescent="0.25">
      <c r="A10" s="110" t="s">
        <v>129</v>
      </c>
      <c r="B10" s="85" t="s">
        <v>130</v>
      </c>
      <c r="C10" s="93">
        <f t="shared" si="0"/>
        <v>0</v>
      </c>
      <c r="D10" s="93">
        <f t="shared" si="0"/>
        <v>0</v>
      </c>
      <c r="E10" s="120"/>
      <c r="F10" s="120"/>
      <c r="G10" s="120"/>
      <c r="H10" s="93"/>
      <c r="I10" s="93"/>
      <c r="J10" s="88"/>
      <c r="L10" s="89">
        <f t="shared" si="1"/>
        <v>0</v>
      </c>
      <c r="M10" s="90"/>
      <c r="N10" s="90"/>
    </row>
    <row r="11" spans="1:14" ht="19.899999999999999" customHeight="1" x14ac:dyDescent="0.25">
      <c r="A11" s="110" t="s">
        <v>131</v>
      </c>
      <c r="B11" s="85" t="s">
        <v>132</v>
      </c>
      <c r="C11" s="93">
        <f t="shared" si="0"/>
        <v>0</v>
      </c>
      <c r="D11" s="93">
        <f t="shared" si="0"/>
        <v>0</v>
      </c>
      <c r="E11" s="120"/>
      <c r="F11" s="120"/>
      <c r="G11" s="121"/>
      <c r="H11" s="93"/>
      <c r="I11" s="93"/>
      <c r="J11" s="88"/>
      <c r="L11" s="89">
        <f t="shared" si="1"/>
        <v>0</v>
      </c>
      <c r="M11" s="90"/>
      <c r="N11" s="90"/>
    </row>
    <row r="12" spans="1:14" ht="19.899999999999999" customHeight="1" x14ac:dyDescent="0.25">
      <c r="A12" s="110" t="s">
        <v>133</v>
      </c>
      <c r="B12" s="85" t="s">
        <v>134</v>
      </c>
      <c r="C12" s="93">
        <f t="shared" si="0"/>
        <v>110</v>
      </c>
      <c r="D12" s="93">
        <f t="shared" si="0"/>
        <v>0</v>
      </c>
      <c r="E12" s="120"/>
      <c r="F12" s="120"/>
      <c r="G12" s="120">
        <v>110</v>
      </c>
      <c r="H12" s="93"/>
      <c r="I12" s="93"/>
      <c r="J12" s="88"/>
      <c r="L12" s="89">
        <f t="shared" si="1"/>
        <v>0</v>
      </c>
      <c r="M12" s="90"/>
      <c r="N12" s="90"/>
    </row>
    <row r="13" spans="1:14" ht="19.899999999999999" customHeight="1" x14ac:dyDescent="0.25">
      <c r="A13" s="111" t="s">
        <v>31</v>
      </c>
      <c r="B13" s="85" t="s">
        <v>32</v>
      </c>
      <c r="C13" s="93">
        <f t="shared" si="0"/>
        <v>0</v>
      </c>
      <c r="D13" s="93">
        <f t="shared" si="0"/>
        <v>0</v>
      </c>
      <c r="E13" s="120"/>
      <c r="F13" s="120"/>
      <c r="G13" s="120"/>
      <c r="H13" s="93"/>
      <c r="I13" s="93"/>
      <c r="J13" s="88"/>
      <c r="L13" s="89">
        <f t="shared" si="1"/>
        <v>0</v>
      </c>
      <c r="M13" s="90"/>
      <c r="N13" s="90"/>
    </row>
    <row r="14" spans="1:14" ht="16.149999999999999" customHeight="1" x14ac:dyDescent="0.25">
      <c r="A14" s="110" t="s">
        <v>135</v>
      </c>
      <c r="B14" s="85" t="s">
        <v>136</v>
      </c>
      <c r="C14" s="93">
        <f t="shared" si="0"/>
        <v>0</v>
      </c>
      <c r="D14" s="93">
        <f t="shared" si="0"/>
        <v>0</v>
      </c>
      <c r="E14" s="120"/>
      <c r="F14" s="120"/>
      <c r="G14" s="120"/>
      <c r="H14" s="93"/>
      <c r="I14" s="93"/>
      <c r="J14" s="88"/>
      <c r="L14" s="89">
        <f t="shared" si="1"/>
        <v>0</v>
      </c>
      <c r="M14" s="90"/>
      <c r="N14" s="90"/>
    </row>
    <row r="15" spans="1:14" ht="16.149999999999999" customHeight="1" x14ac:dyDescent="0.25">
      <c r="A15" s="110" t="s">
        <v>137</v>
      </c>
      <c r="B15" s="85" t="s">
        <v>138</v>
      </c>
      <c r="C15" s="93">
        <f>E15+G15+I15</f>
        <v>0</v>
      </c>
      <c r="D15" s="93">
        <f>F15+H15+J15</f>
        <v>0</v>
      </c>
      <c r="E15" s="120"/>
      <c r="F15" s="120"/>
      <c r="G15" s="120"/>
      <c r="H15" s="93"/>
      <c r="I15" s="93"/>
      <c r="J15" s="88"/>
      <c r="L15" s="89"/>
      <c r="M15" s="90"/>
      <c r="N15" s="90"/>
    </row>
    <row r="16" spans="1:14" ht="16.149999999999999" customHeight="1" x14ac:dyDescent="0.25">
      <c r="A16" s="110" t="s">
        <v>139</v>
      </c>
      <c r="B16" s="85" t="s">
        <v>140</v>
      </c>
      <c r="C16" s="93"/>
      <c r="D16" s="93"/>
      <c r="E16" s="120"/>
      <c r="F16" s="120"/>
      <c r="G16" s="120"/>
      <c r="H16" s="93"/>
      <c r="I16" s="93"/>
      <c r="J16" s="88"/>
      <c r="L16" s="89"/>
      <c r="M16" s="90"/>
      <c r="N16" s="90"/>
    </row>
    <row r="17" spans="1:14" ht="19.899999999999999" customHeight="1" x14ac:dyDescent="0.25">
      <c r="A17" s="110" t="s">
        <v>141</v>
      </c>
      <c r="B17" s="85" t="s">
        <v>142</v>
      </c>
      <c r="C17" s="93">
        <f t="shared" si="0"/>
        <v>0</v>
      </c>
      <c r="D17" s="93">
        <f t="shared" si="0"/>
        <v>0</v>
      </c>
      <c r="E17" s="120"/>
      <c r="F17" s="120"/>
      <c r="G17" s="120"/>
      <c r="H17" s="93"/>
      <c r="I17" s="93"/>
      <c r="J17" s="88"/>
      <c r="L17" s="89">
        <f t="shared" si="1"/>
        <v>0</v>
      </c>
      <c r="M17" s="90"/>
      <c r="N17" s="90"/>
    </row>
    <row r="18" spans="1:14" ht="19.899999999999999" customHeight="1" x14ac:dyDescent="0.25">
      <c r="A18" s="110" t="s">
        <v>143</v>
      </c>
      <c r="B18" s="85" t="s">
        <v>144</v>
      </c>
      <c r="C18" s="93">
        <f t="shared" si="0"/>
        <v>0</v>
      </c>
      <c r="D18" s="93">
        <f t="shared" si="0"/>
        <v>0</v>
      </c>
      <c r="E18" s="120"/>
      <c r="F18" s="120"/>
      <c r="G18" s="120"/>
      <c r="H18" s="93"/>
      <c r="I18" s="93"/>
      <c r="J18" s="88"/>
      <c r="L18" s="89">
        <f t="shared" si="1"/>
        <v>0</v>
      </c>
      <c r="M18" s="90"/>
      <c r="N18" s="90"/>
    </row>
    <row r="19" spans="1:14" ht="19.899999999999999" customHeight="1" x14ac:dyDescent="0.25">
      <c r="A19" s="110" t="s">
        <v>48</v>
      </c>
      <c r="B19" s="85" t="s">
        <v>49</v>
      </c>
      <c r="C19" s="93">
        <f t="shared" si="0"/>
        <v>0</v>
      </c>
      <c r="D19" s="93">
        <f t="shared" si="0"/>
        <v>0</v>
      </c>
      <c r="E19" s="120"/>
      <c r="F19" s="120"/>
      <c r="G19" s="120"/>
      <c r="H19" s="93"/>
      <c r="I19" s="93"/>
      <c r="J19" s="88"/>
      <c r="L19" s="89">
        <f t="shared" si="1"/>
        <v>0</v>
      </c>
      <c r="M19" s="90"/>
      <c r="N19" s="90"/>
    </row>
    <row r="20" spans="1:14" ht="19.899999999999999" customHeight="1" x14ac:dyDescent="0.25">
      <c r="A20" s="110" t="s">
        <v>145</v>
      </c>
      <c r="B20" s="85" t="s">
        <v>146</v>
      </c>
      <c r="C20" s="93">
        <f t="shared" si="0"/>
        <v>0</v>
      </c>
      <c r="D20" s="93">
        <f t="shared" si="0"/>
        <v>0</v>
      </c>
      <c r="E20" s="120"/>
      <c r="F20" s="120"/>
      <c r="G20" s="120"/>
      <c r="H20" s="93"/>
      <c r="I20" s="93"/>
      <c r="J20" s="88"/>
      <c r="L20" s="89">
        <f t="shared" si="1"/>
        <v>0</v>
      </c>
      <c r="M20" s="90"/>
      <c r="N20" s="90"/>
    </row>
    <row r="21" spans="1:14" ht="19.899999999999999" customHeight="1" x14ac:dyDescent="0.25">
      <c r="A21" s="110" t="s">
        <v>147</v>
      </c>
      <c r="B21" s="85"/>
      <c r="C21" s="93">
        <f>SUM(C22:C24)</f>
        <v>0</v>
      </c>
      <c r="D21" s="93">
        <f>SUM(D22:D24)</f>
        <v>0</v>
      </c>
      <c r="E21" s="120">
        <f t="shared" ref="E21:J21" si="2">SUM(E22:E24)</f>
        <v>0</v>
      </c>
      <c r="F21" s="120">
        <f t="shared" si="2"/>
        <v>0</v>
      </c>
      <c r="G21" s="120">
        <f t="shared" si="2"/>
        <v>0</v>
      </c>
      <c r="H21" s="93">
        <f t="shared" si="2"/>
        <v>0</v>
      </c>
      <c r="I21" s="93">
        <f t="shared" si="2"/>
        <v>0</v>
      </c>
      <c r="J21" s="93">
        <f t="shared" si="2"/>
        <v>0</v>
      </c>
      <c r="L21" s="89">
        <f t="shared" si="1"/>
        <v>0</v>
      </c>
      <c r="M21" s="93">
        <f>SUM(M22:M24)</f>
        <v>0</v>
      </c>
      <c r="N21" s="93">
        <f>SUM(N22:N24)</f>
        <v>0</v>
      </c>
    </row>
    <row r="22" spans="1:14" ht="19.899999999999999" customHeight="1" x14ac:dyDescent="0.25">
      <c r="A22" s="549" t="s">
        <v>148</v>
      </c>
      <c r="B22" s="94" t="s">
        <v>149</v>
      </c>
      <c r="C22" s="93">
        <f t="shared" ref="C22:D39" si="3">E22+G22+I22</f>
        <v>0</v>
      </c>
      <c r="D22" s="93">
        <f t="shared" si="3"/>
        <v>0</v>
      </c>
      <c r="E22" s="120"/>
      <c r="F22" s="120"/>
      <c r="G22" s="120"/>
      <c r="H22" s="93"/>
      <c r="I22" s="93"/>
      <c r="J22" s="88"/>
      <c r="L22" s="89">
        <f t="shared" si="1"/>
        <v>0</v>
      </c>
      <c r="M22" s="90"/>
      <c r="N22" s="90"/>
    </row>
    <row r="23" spans="1:14" ht="47.45" customHeight="1" x14ac:dyDescent="0.25">
      <c r="A23" s="547"/>
      <c r="B23" s="95" t="s">
        <v>150</v>
      </c>
      <c r="C23" s="93">
        <f t="shared" si="3"/>
        <v>0</v>
      </c>
      <c r="D23" s="93">
        <f t="shared" si="3"/>
        <v>0</v>
      </c>
      <c r="E23" s="120"/>
      <c r="F23" s="120"/>
      <c r="G23" s="120"/>
      <c r="H23" s="93"/>
      <c r="I23" s="93"/>
      <c r="J23" s="88"/>
      <c r="L23" s="89">
        <f t="shared" si="1"/>
        <v>0</v>
      </c>
      <c r="M23" s="90"/>
      <c r="N23" s="90"/>
    </row>
    <row r="24" spans="1:14" ht="32.450000000000003" customHeight="1" x14ac:dyDescent="0.25">
      <c r="A24" s="548"/>
      <c r="B24" s="95" t="s">
        <v>151</v>
      </c>
      <c r="C24" s="93">
        <f t="shared" si="3"/>
        <v>0</v>
      </c>
      <c r="D24" s="93">
        <f t="shared" si="3"/>
        <v>0</v>
      </c>
      <c r="E24" s="120"/>
      <c r="F24" s="120"/>
      <c r="G24" s="120"/>
      <c r="H24" s="93"/>
      <c r="I24" s="93"/>
      <c r="J24" s="88"/>
      <c r="L24" s="89">
        <f t="shared" si="1"/>
        <v>0</v>
      </c>
      <c r="M24" s="90"/>
      <c r="N24" s="90"/>
    </row>
    <row r="25" spans="1:14" ht="23.45" customHeight="1" x14ac:dyDescent="0.25">
      <c r="A25" s="110" t="s">
        <v>152</v>
      </c>
      <c r="B25" s="95" t="s">
        <v>153</v>
      </c>
      <c r="C25" s="119">
        <v>165</v>
      </c>
      <c r="D25" s="93">
        <f t="shared" si="3"/>
        <v>0</v>
      </c>
      <c r="E25" s="120"/>
      <c r="F25" s="120"/>
      <c r="G25" s="120">
        <v>165</v>
      </c>
      <c r="H25" s="93"/>
      <c r="I25" s="93"/>
      <c r="J25" s="88"/>
      <c r="L25" s="89">
        <f t="shared" si="1"/>
        <v>8</v>
      </c>
      <c r="M25" s="90">
        <v>8</v>
      </c>
      <c r="N25" s="90"/>
    </row>
    <row r="26" spans="1:14" ht="19.899999999999999" customHeight="1" x14ac:dyDescent="0.25">
      <c r="A26" s="111" t="s">
        <v>38</v>
      </c>
      <c r="B26" s="85" t="s">
        <v>71</v>
      </c>
      <c r="C26" s="93">
        <f>E26+G26+I26</f>
        <v>600</v>
      </c>
      <c r="D26" s="93">
        <f>F26+H26+J26</f>
        <v>600</v>
      </c>
      <c r="E26" s="120"/>
      <c r="F26" s="120"/>
      <c r="G26" s="120">
        <v>600</v>
      </c>
      <c r="H26" s="93">
        <v>600</v>
      </c>
      <c r="I26" s="93"/>
      <c r="J26" s="88"/>
      <c r="L26" s="89">
        <f t="shared" si="1"/>
        <v>0</v>
      </c>
      <c r="M26" s="90"/>
      <c r="N26" s="90"/>
    </row>
    <row r="27" spans="1:14" ht="19.899999999999999" customHeight="1" x14ac:dyDescent="0.25">
      <c r="A27" s="110" t="s">
        <v>154</v>
      </c>
      <c r="B27" s="85" t="s">
        <v>73</v>
      </c>
      <c r="C27" s="93">
        <f t="shared" si="3"/>
        <v>220</v>
      </c>
      <c r="D27" s="93">
        <f t="shared" si="3"/>
        <v>0</v>
      </c>
      <c r="E27" s="120"/>
      <c r="F27" s="120"/>
      <c r="G27" s="120">
        <v>220</v>
      </c>
      <c r="H27" s="93"/>
      <c r="I27" s="93"/>
      <c r="J27" s="88"/>
      <c r="L27" s="89">
        <f t="shared" si="1"/>
        <v>8</v>
      </c>
      <c r="M27" s="90">
        <v>8</v>
      </c>
      <c r="N27" s="90"/>
    </row>
    <row r="28" spans="1:14" ht="19.899999999999999" customHeight="1" x14ac:dyDescent="0.25">
      <c r="A28" s="110" t="s">
        <v>155</v>
      </c>
      <c r="B28" s="85" t="s">
        <v>156</v>
      </c>
      <c r="C28" s="93">
        <f t="shared" si="3"/>
        <v>220</v>
      </c>
      <c r="D28" s="93">
        <f t="shared" si="3"/>
        <v>0</v>
      </c>
      <c r="E28" s="120"/>
      <c r="F28" s="120"/>
      <c r="G28" s="120">
        <v>220</v>
      </c>
      <c r="H28" s="93"/>
      <c r="I28" s="93"/>
      <c r="J28" s="88"/>
      <c r="L28" s="89">
        <f t="shared" si="1"/>
        <v>8</v>
      </c>
      <c r="M28" s="90">
        <v>8</v>
      </c>
      <c r="N28" s="90"/>
    </row>
    <row r="29" spans="1:14" ht="19.899999999999999" customHeight="1" x14ac:dyDescent="0.25">
      <c r="A29" s="110" t="s">
        <v>157</v>
      </c>
      <c r="B29" s="85" t="s">
        <v>158</v>
      </c>
      <c r="C29" s="112">
        <v>250</v>
      </c>
      <c r="D29" s="93">
        <f t="shared" si="3"/>
        <v>0</v>
      </c>
      <c r="E29" s="120">
        <v>250</v>
      </c>
      <c r="F29" s="120"/>
      <c r="G29" s="120"/>
      <c r="H29" s="93"/>
      <c r="I29" s="93"/>
      <c r="J29" s="88"/>
      <c r="L29" s="89">
        <f t="shared" si="1"/>
        <v>19</v>
      </c>
      <c r="M29" s="90"/>
      <c r="N29" s="90">
        <v>19</v>
      </c>
    </row>
    <row r="30" spans="1:14" ht="19.899999999999999" customHeight="1" x14ac:dyDescent="0.25">
      <c r="A30" s="110" t="s">
        <v>159</v>
      </c>
      <c r="B30" s="85" t="s">
        <v>160</v>
      </c>
      <c r="C30" s="93">
        <f t="shared" si="3"/>
        <v>0</v>
      </c>
      <c r="D30" s="93">
        <f t="shared" si="3"/>
        <v>0</v>
      </c>
      <c r="E30" s="120"/>
      <c r="F30" s="120"/>
      <c r="G30" s="120"/>
      <c r="H30" s="93"/>
      <c r="I30" s="93"/>
      <c r="J30" s="88"/>
      <c r="L30" s="89">
        <f t="shared" si="1"/>
        <v>0</v>
      </c>
      <c r="M30" s="90"/>
      <c r="N30" s="90"/>
    </row>
    <row r="31" spans="1:14" ht="19.899999999999999" customHeight="1" x14ac:dyDescent="0.25">
      <c r="A31" s="113" t="s">
        <v>161</v>
      </c>
      <c r="B31" s="85" t="s">
        <v>162</v>
      </c>
      <c r="C31" s="93">
        <f t="shared" si="3"/>
        <v>0</v>
      </c>
      <c r="D31" s="93">
        <f t="shared" si="3"/>
        <v>0</v>
      </c>
      <c r="E31" s="120"/>
      <c r="F31" s="120"/>
      <c r="G31" s="120"/>
      <c r="H31" s="93"/>
      <c r="I31" s="93"/>
      <c r="J31" s="88"/>
      <c r="L31" s="89">
        <f t="shared" si="1"/>
        <v>0</v>
      </c>
      <c r="M31" s="90"/>
      <c r="N31" s="90"/>
    </row>
    <row r="32" spans="1:14" ht="19.899999999999999" customHeight="1" x14ac:dyDescent="0.25">
      <c r="A32" s="110" t="s">
        <v>163</v>
      </c>
      <c r="B32" s="85" t="s">
        <v>164</v>
      </c>
      <c r="C32" s="93">
        <f t="shared" si="3"/>
        <v>0</v>
      </c>
      <c r="D32" s="93">
        <f t="shared" si="3"/>
        <v>0</v>
      </c>
      <c r="E32" s="120"/>
      <c r="F32" s="120"/>
      <c r="G32" s="120"/>
      <c r="H32" s="93"/>
      <c r="I32" s="93"/>
      <c r="J32" s="88"/>
      <c r="L32" s="89">
        <f t="shared" si="1"/>
        <v>0</v>
      </c>
      <c r="M32" s="90"/>
      <c r="N32" s="90"/>
    </row>
    <row r="33" spans="1:14" ht="19.899999999999999" customHeight="1" x14ac:dyDescent="0.25">
      <c r="A33" s="98" t="s">
        <v>165</v>
      </c>
      <c r="B33" s="99" t="s">
        <v>166</v>
      </c>
      <c r="C33" s="93">
        <f>E33+G33+I33</f>
        <v>0</v>
      </c>
      <c r="D33" s="93">
        <f>F33+H33+J33</f>
        <v>0</v>
      </c>
      <c r="E33" s="120"/>
      <c r="F33" s="120"/>
      <c r="G33" s="120"/>
      <c r="H33" s="93"/>
      <c r="I33" s="93"/>
      <c r="J33" s="88"/>
      <c r="L33" s="89"/>
      <c r="M33" s="90"/>
      <c r="N33" s="90"/>
    </row>
    <row r="34" spans="1:14" ht="19.899999999999999" customHeight="1" x14ac:dyDescent="0.25">
      <c r="A34" s="110" t="s">
        <v>167</v>
      </c>
      <c r="B34" s="85" t="s">
        <v>168</v>
      </c>
      <c r="C34" s="119">
        <v>780</v>
      </c>
      <c r="D34" s="93">
        <f t="shared" si="3"/>
        <v>0</v>
      </c>
      <c r="E34" s="120">
        <v>780</v>
      </c>
      <c r="F34" s="120"/>
      <c r="G34" s="120"/>
      <c r="H34" s="93"/>
      <c r="I34" s="93"/>
      <c r="J34" s="88"/>
      <c r="L34" s="89">
        <f t="shared" si="1"/>
        <v>31</v>
      </c>
      <c r="M34" s="90">
        <v>31</v>
      </c>
      <c r="N34" s="90"/>
    </row>
    <row r="35" spans="1:14" ht="19.899999999999999" customHeight="1" x14ac:dyDescent="0.25">
      <c r="A35" s="550" t="s">
        <v>169</v>
      </c>
      <c r="B35" s="85" t="s">
        <v>170</v>
      </c>
      <c r="C35" s="93">
        <f t="shared" si="3"/>
        <v>0</v>
      </c>
      <c r="D35" s="93">
        <f t="shared" si="3"/>
        <v>0</v>
      </c>
      <c r="E35" s="120"/>
      <c r="F35" s="120"/>
      <c r="G35" s="120"/>
      <c r="H35" s="93"/>
      <c r="I35" s="93"/>
      <c r="J35" s="88"/>
      <c r="L35" s="89">
        <f t="shared" si="1"/>
        <v>0</v>
      </c>
      <c r="M35" s="90"/>
      <c r="N35" s="90"/>
    </row>
    <row r="36" spans="1:14" ht="19.899999999999999" customHeight="1" x14ac:dyDescent="0.25">
      <c r="A36" s="551"/>
      <c r="B36" s="85" t="s">
        <v>171</v>
      </c>
      <c r="C36" s="93">
        <f t="shared" si="3"/>
        <v>0</v>
      </c>
      <c r="D36" s="93">
        <f t="shared" si="3"/>
        <v>0</v>
      </c>
      <c r="E36" s="120"/>
      <c r="F36" s="120"/>
      <c r="G36" s="120"/>
      <c r="H36" s="93"/>
      <c r="I36" s="93"/>
      <c r="J36" s="88"/>
      <c r="L36" s="89">
        <f t="shared" si="1"/>
        <v>0</v>
      </c>
      <c r="M36" s="90"/>
      <c r="N36" s="90"/>
    </row>
    <row r="37" spans="1:14" ht="19.899999999999999" customHeight="1" x14ac:dyDescent="0.25">
      <c r="A37" s="113" t="s">
        <v>172</v>
      </c>
      <c r="B37" s="85" t="s">
        <v>173</v>
      </c>
      <c r="C37" s="93">
        <f t="shared" si="3"/>
        <v>280</v>
      </c>
      <c r="D37" s="93">
        <f t="shared" si="3"/>
        <v>0</v>
      </c>
      <c r="E37" s="120"/>
      <c r="F37" s="120"/>
      <c r="G37" s="120">
        <v>280</v>
      </c>
      <c r="H37" s="93"/>
      <c r="I37" s="93"/>
      <c r="J37" s="88"/>
      <c r="L37" s="89">
        <f t="shared" si="1"/>
        <v>8</v>
      </c>
      <c r="M37" s="90">
        <v>8</v>
      </c>
      <c r="N37" s="90"/>
    </row>
    <row r="38" spans="1:14" ht="19.899999999999999" customHeight="1" x14ac:dyDescent="0.25">
      <c r="A38" s="113" t="s">
        <v>174</v>
      </c>
      <c r="B38" s="85" t="s">
        <v>95</v>
      </c>
      <c r="C38" s="112">
        <f t="shared" si="3"/>
        <v>165</v>
      </c>
      <c r="D38" s="93">
        <f t="shared" si="3"/>
        <v>0</v>
      </c>
      <c r="E38" s="120"/>
      <c r="F38" s="120"/>
      <c r="G38" s="120">
        <v>165</v>
      </c>
      <c r="H38" s="93"/>
      <c r="I38" s="93"/>
      <c r="J38" s="88"/>
      <c r="L38" s="89">
        <f t="shared" si="1"/>
        <v>8</v>
      </c>
      <c r="M38" s="90">
        <v>8</v>
      </c>
      <c r="N38" s="90"/>
    </row>
    <row r="39" spans="1:14" ht="19.899999999999999" customHeight="1" x14ac:dyDescent="0.25">
      <c r="A39" s="110" t="s">
        <v>175</v>
      </c>
      <c r="B39" s="85" t="s">
        <v>176</v>
      </c>
      <c r="C39" s="93">
        <f t="shared" si="3"/>
        <v>0</v>
      </c>
      <c r="D39" s="93">
        <f t="shared" si="3"/>
        <v>0</v>
      </c>
      <c r="E39" s="120"/>
      <c r="F39" s="120"/>
      <c r="G39" s="120"/>
      <c r="H39" s="93"/>
      <c r="I39" s="93"/>
      <c r="J39" s="88"/>
      <c r="L39" s="89">
        <f t="shared" si="1"/>
        <v>0</v>
      </c>
      <c r="M39" s="90"/>
      <c r="N39" s="90"/>
    </row>
    <row r="40" spans="1:14" ht="19.899999999999999" customHeight="1" x14ac:dyDescent="0.25">
      <c r="A40" s="110" t="s">
        <v>177</v>
      </c>
      <c r="B40" s="85" t="s">
        <v>178</v>
      </c>
      <c r="C40" s="119">
        <v>440</v>
      </c>
      <c r="D40" s="93">
        <f t="shared" ref="D40" si="4">F40+H40+J40</f>
        <v>0</v>
      </c>
      <c r="E40" s="120">
        <v>440</v>
      </c>
      <c r="F40" s="120"/>
      <c r="G40" s="120"/>
      <c r="H40" s="93"/>
      <c r="I40" s="93"/>
      <c r="J40" s="88"/>
      <c r="L40" s="89">
        <f t="shared" si="1"/>
        <v>31</v>
      </c>
      <c r="M40" s="90">
        <v>31</v>
      </c>
      <c r="N40" s="90"/>
    </row>
    <row r="41" spans="1:14" s="104" customFormat="1" ht="31.9" customHeight="1" thickBot="1" x14ac:dyDescent="0.25">
      <c r="A41" s="114" t="s">
        <v>103</v>
      </c>
      <c r="B41" s="115"/>
      <c r="C41" s="122">
        <f>SUM(C7:C21)+SUM(C25:C40)</f>
        <v>3670</v>
      </c>
      <c r="D41" s="122">
        <f>SUM(D7:D21)+SUM(D25:D40)</f>
        <v>600</v>
      </c>
      <c r="E41" s="122">
        <f t="shared" ref="E41:J41" si="5">SUM(E7:E21)+SUM(E25:E40)</f>
        <v>1470</v>
      </c>
      <c r="F41" s="122">
        <f t="shared" si="5"/>
        <v>0</v>
      </c>
      <c r="G41" s="122">
        <f t="shared" si="5"/>
        <v>2200</v>
      </c>
      <c r="H41" s="122">
        <f t="shared" si="5"/>
        <v>600</v>
      </c>
      <c r="I41" s="122">
        <f t="shared" si="5"/>
        <v>0</v>
      </c>
      <c r="J41" s="122">
        <f t="shared" si="5"/>
        <v>0</v>
      </c>
      <c r="L41" s="89">
        <f t="shared" si="1"/>
        <v>140</v>
      </c>
      <c r="M41" s="83">
        <f>SUM(M7:M21)+SUM(M25:M40)</f>
        <v>121</v>
      </c>
      <c r="N41" s="83">
        <f>SUM(N7:N21)+SUM(N25:N40)</f>
        <v>19</v>
      </c>
    </row>
    <row r="42" spans="1:14" x14ac:dyDescent="0.25">
      <c r="A42" s="105"/>
      <c r="B42" s="105"/>
      <c r="C42" s="105"/>
      <c r="D42" s="105"/>
      <c r="E42" s="105">
        <f>E41+G41+I41</f>
        <v>3670</v>
      </c>
      <c r="F42" s="106"/>
      <c r="G42" s="106"/>
      <c r="H42" s="106"/>
      <c r="I42" s="106"/>
      <c r="J42" s="105"/>
    </row>
  </sheetData>
  <mergeCells count="12">
    <mergeCell ref="L4:N5"/>
    <mergeCell ref="E5:F5"/>
    <mergeCell ref="G5:H5"/>
    <mergeCell ref="I5:J5"/>
    <mergeCell ref="A7:A9"/>
    <mergeCell ref="A22:A24"/>
    <mergeCell ref="A35:A36"/>
    <mergeCell ref="A1:I1"/>
    <mergeCell ref="A4:A6"/>
    <mergeCell ref="B4:B6"/>
    <mergeCell ref="C4:D5"/>
    <mergeCell ref="E4:J4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42"/>
  <sheetViews>
    <sheetView view="pageBreakPreview" zoomScale="60" zoomScaleNormal="60" workbookViewId="0">
      <selection activeCell="J4" sqref="J4:J70"/>
    </sheetView>
  </sheetViews>
  <sheetFormatPr defaultColWidth="8.85546875" defaultRowHeight="15" x14ac:dyDescent="0.25"/>
  <cols>
    <col min="1" max="1" width="35.42578125" style="81" customWidth="1"/>
    <col min="2" max="2" width="35.7109375" style="81" customWidth="1"/>
    <col min="3" max="3" width="13.85546875" style="81" customWidth="1"/>
    <col min="4" max="4" width="16.28515625" style="81" customWidth="1"/>
    <col min="5" max="5" width="12" style="81" customWidth="1"/>
    <col min="6" max="6" width="17.7109375" style="39" customWidth="1"/>
    <col min="7" max="7" width="12.42578125" style="39" customWidth="1"/>
    <col min="8" max="8" width="18.28515625" style="39" customWidth="1"/>
    <col min="9" max="9" width="12.5703125" style="81" customWidth="1"/>
    <col min="10" max="10" width="17.28515625" style="81" customWidth="1"/>
    <col min="11" max="11" width="8.85546875" style="81"/>
    <col min="12" max="14" width="0" style="81" hidden="1" customWidth="1"/>
    <col min="15" max="232" width="8.85546875" style="81"/>
    <col min="233" max="233" width="37.28515625" style="81" customWidth="1"/>
    <col min="234" max="236" width="8.85546875" style="81"/>
    <col min="237" max="242" width="9.28515625" style="81" customWidth="1"/>
    <col min="243" max="16384" width="8.85546875" style="81"/>
  </cols>
  <sheetData>
    <row r="1" spans="1:14" ht="25.9" customHeight="1" x14ac:dyDescent="0.3">
      <c r="A1" s="533" t="s">
        <v>115</v>
      </c>
      <c r="B1" s="533"/>
      <c r="C1" s="533"/>
      <c r="D1" s="533"/>
      <c r="E1" s="533"/>
      <c r="F1" s="533"/>
      <c r="G1" s="533"/>
      <c r="H1" s="533"/>
    </row>
    <row r="2" spans="1:14" ht="15.75" customHeight="1" x14ac:dyDescent="0.3">
      <c r="A2" s="37"/>
      <c r="B2" s="82"/>
      <c r="C2" s="82"/>
      <c r="D2" s="82"/>
      <c r="E2" s="82"/>
      <c r="F2" s="82"/>
      <c r="G2" s="82"/>
      <c r="H2" s="82"/>
    </row>
    <row r="3" spans="1:14" ht="15.6" customHeight="1" thickBot="1" x14ac:dyDescent="0.3">
      <c r="A3" s="2" t="s">
        <v>181</v>
      </c>
      <c r="B3" s="2"/>
      <c r="F3" s="81"/>
      <c r="G3" s="81"/>
      <c r="H3" s="81"/>
    </row>
    <row r="4" spans="1:14" ht="15.6" customHeight="1" x14ac:dyDescent="0.25">
      <c r="A4" s="535" t="s">
        <v>117</v>
      </c>
      <c r="B4" s="538" t="s">
        <v>118</v>
      </c>
      <c r="C4" s="541" t="s">
        <v>119</v>
      </c>
      <c r="D4" s="542"/>
      <c r="E4" s="545" t="s">
        <v>6</v>
      </c>
      <c r="F4" s="545"/>
      <c r="G4" s="545"/>
      <c r="H4" s="545"/>
      <c r="I4" s="545"/>
      <c r="J4" s="545"/>
      <c r="L4" s="654" t="s">
        <v>120</v>
      </c>
      <c r="M4" s="654"/>
      <c r="N4" s="654"/>
    </row>
    <row r="5" spans="1:14" ht="40.15" customHeight="1" x14ac:dyDescent="0.25">
      <c r="A5" s="536"/>
      <c r="B5" s="539"/>
      <c r="C5" s="543"/>
      <c r="D5" s="544"/>
      <c r="E5" s="532" t="s">
        <v>121</v>
      </c>
      <c r="F5" s="532"/>
      <c r="G5" s="532" t="s">
        <v>122</v>
      </c>
      <c r="H5" s="532"/>
      <c r="I5" s="532" t="s">
        <v>123</v>
      </c>
      <c r="J5" s="532"/>
      <c r="L5" s="654"/>
      <c r="M5" s="654"/>
      <c r="N5" s="654"/>
    </row>
    <row r="6" spans="1:14" ht="85.15" customHeight="1" thickBot="1" x14ac:dyDescent="0.3">
      <c r="A6" s="537"/>
      <c r="B6" s="540"/>
      <c r="C6" s="83" t="s">
        <v>10</v>
      </c>
      <c r="D6" s="83" t="s">
        <v>124</v>
      </c>
      <c r="E6" s="83" t="s">
        <v>10</v>
      </c>
      <c r="F6" s="83" t="s">
        <v>124</v>
      </c>
      <c r="G6" s="83" t="s">
        <v>10</v>
      </c>
      <c r="H6" s="83" t="s">
        <v>124</v>
      </c>
      <c r="I6" s="83" t="s">
        <v>10</v>
      </c>
      <c r="J6" s="83" t="s">
        <v>124</v>
      </c>
      <c r="L6" s="84" t="s">
        <v>10</v>
      </c>
      <c r="M6" s="84" t="s">
        <v>11</v>
      </c>
      <c r="N6" s="84" t="s">
        <v>125</v>
      </c>
    </row>
    <row r="7" spans="1:14" ht="37.9" customHeight="1" x14ac:dyDescent="0.25">
      <c r="A7" s="546" t="s">
        <v>22</v>
      </c>
      <c r="B7" s="85" t="s">
        <v>126</v>
      </c>
      <c r="C7" s="93">
        <f>E7+G7+I7</f>
        <v>0</v>
      </c>
      <c r="D7" s="93">
        <f>F7+H7+J7</f>
        <v>0</v>
      </c>
      <c r="E7" s="93"/>
      <c r="F7" s="93"/>
      <c r="G7" s="93"/>
      <c r="H7" s="109"/>
      <c r="I7" s="88"/>
      <c r="J7" s="88"/>
      <c r="L7" s="89">
        <f>M7+N7</f>
        <v>0</v>
      </c>
      <c r="M7" s="90"/>
      <c r="N7" s="90"/>
    </row>
    <row r="8" spans="1:14" ht="19.899999999999999" customHeight="1" x14ac:dyDescent="0.25">
      <c r="A8" s="547"/>
      <c r="B8" s="85" t="s">
        <v>127</v>
      </c>
      <c r="C8" s="93">
        <f t="shared" ref="C8:D20" si="0">E8+G8+I8</f>
        <v>0</v>
      </c>
      <c r="D8" s="93">
        <f t="shared" si="0"/>
        <v>0</v>
      </c>
      <c r="E8" s="93"/>
      <c r="F8" s="93"/>
      <c r="G8" s="93"/>
      <c r="H8" s="109"/>
      <c r="I8" s="88"/>
      <c r="J8" s="88"/>
      <c r="L8" s="89">
        <f t="shared" ref="L8:L41" si="1">M8+N8</f>
        <v>0</v>
      </c>
      <c r="M8" s="90"/>
      <c r="N8" s="90"/>
    </row>
    <row r="9" spans="1:14" ht="49.9" customHeight="1" x14ac:dyDescent="0.25">
      <c r="A9" s="548"/>
      <c r="B9" s="123" t="s">
        <v>128</v>
      </c>
      <c r="C9" s="93">
        <f t="shared" si="0"/>
        <v>0</v>
      </c>
      <c r="D9" s="93">
        <f t="shared" si="0"/>
        <v>0</v>
      </c>
      <c r="E9" s="93"/>
      <c r="F9" s="93"/>
      <c r="G9" s="93"/>
      <c r="H9" s="109"/>
      <c r="I9" s="88"/>
      <c r="J9" s="88"/>
      <c r="L9" s="89">
        <f t="shared" si="1"/>
        <v>0</v>
      </c>
      <c r="M9" s="90"/>
      <c r="N9" s="90"/>
    </row>
    <row r="10" spans="1:14" ht="19.899999999999999" customHeight="1" x14ac:dyDescent="0.25">
      <c r="A10" s="110" t="s">
        <v>129</v>
      </c>
      <c r="B10" s="85" t="s">
        <v>130</v>
      </c>
      <c r="C10" s="93">
        <f t="shared" si="0"/>
        <v>0</v>
      </c>
      <c r="D10" s="93">
        <f t="shared" si="0"/>
        <v>0</v>
      </c>
      <c r="E10" s="93"/>
      <c r="F10" s="93"/>
      <c r="G10" s="93"/>
      <c r="H10" s="109"/>
      <c r="I10" s="88"/>
      <c r="J10" s="88"/>
      <c r="L10" s="89">
        <f t="shared" si="1"/>
        <v>0</v>
      </c>
      <c r="M10" s="90"/>
      <c r="N10" s="90"/>
    </row>
    <row r="11" spans="1:14" ht="19.899999999999999" customHeight="1" x14ac:dyDescent="0.25">
      <c r="A11" s="110" t="s">
        <v>131</v>
      </c>
      <c r="B11" s="85" t="s">
        <v>132</v>
      </c>
      <c r="C11" s="93">
        <f t="shared" si="0"/>
        <v>0</v>
      </c>
      <c r="D11" s="93">
        <f t="shared" si="0"/>
        <v>0</v>
      </c>
      <c r="E11" s="93"/>
      <c r="F11" s="93"/>
      <c r="G11" s="93"/>
      <c r="H11" s="109"/>
      <c r="I11" s="88"/>
      <c r="J11" s="88"/>
      <c r="L11" s="89">
        <f t="shared" si="1"/>
        <v>0</v>
      </c>
      <c r="M11" s="90"/>
      <c r="N11" s="90"/>
    </row>
    <row r="12" spans="1:14" ht="19.899999999999999" customHeight="1" x14ac:dyDescent="0.25">
      <c r="A12" s="110" t="s">
        <v>133</v>
      </c>
      <c r="B12" s="85" t="s">
        <v>134</v>
      </c>
      <c r="C12" s="93">
        <f t="shared" si="0"/>
        <v>0</v>
      </c>
      <c r="D12" s="93">
        <f t="shared" si="0"/>
        <v>0</v>
      </c>
      <c r="E12" s="93"/>
      <c r="F12" s="93"/>
      <c r="G12" s="93"/>
      <c r="H12" s="109"/>
      <c r="I12" s="88"/>
      <c r="J12" s="88"/>
      <c r="L12" s="89">
        <f t="shared" si="1"/>
        <v>0</v>
      </c>
      <c r="M12" s="90"/>
      <c r="N12" s="90"/>
    </row>
    <row r="13" spans="1:14" ht="19.899999999999999" customHeight="1" x14ac:dyDescent="0.25">
      <c r="A13" s="111" t="s">
        <v>31</v>
      </c>
      <c r="B13" s="85" t="s">
        <v>32</v>
      </c>
      <c r="C13" s="93">
        <f t="shared" si="0"/>
        <v>0</v>
      </c>
      <c r="D13" s="93">
        <f t="shared" si="0"/>
        <v>0</v>
      </c>
      <c r="E13" s="93"/>
      <c r="F13" s="93"/>
      <c r="G13" s="93"/>
      <c r="H13" s="109"/>
      <c r="I13" s="88"/>
      <c r="J13" s="88"/>
      <c r="L13" s="89">
        <f t="shared" si="1"/>
        <v>0</v>
      </c>
      <c r="M13" s="90"/>
      <c r="N13" s="90"/>
    </row>
    <row r="14" spans="1:14" ht="16.149999999999999" customHeight="1" x14ac:dyDescent="0.25">
      <c r="A14" s="110" t="s">
        <v>135</v>
      </c>
      <c r="B14" s="85" t="s">
        <v>136</v>
      </c>
      <c r="C14" s="93">
        <f t="shared" si="0"/>
        <v>0</v>
      </c>
      <c r="D14" s="93">
        <f t="shared" si="0"/>
        <v>0</v>
      </c>
      <c r="E14" s="93"/>
      <c r="F14" s="93"/>
      <c r="G14" s="93"/>
      <c r="H14" s="109"/>
      <c r="I14" s="88"/>
      <c r="J14" s="88"/>
      <c r="L14" s="89">
        <f t="shared" si="1"/>
        <v>0</v>
      </c>
      <c r="M14" s="90"/>
      <c r="N14" s="90"/>
    </row>
    <row r="15" spans="1:14" ht="16.149999999999999" customHeight="1" x14ac:dyDescent="0.25">
      <c r="A15" s="110" t="s">
        <v>137</v>
      </c>
      <c r="B15" s="85" t="s">
        <v>138</v>
      </c>
      <c r="C15" s="93">
        <f>E15+G15+I15</f>
        <v>0</v>
      </c>
      <c r="D15" s="93">
        <f>F15+H15+J15</f>
        <v>0</v>
      </c>
      <c r="E15" s="93"/>
      <c r="F15" s="93"/>
      <c r="G15" s="93"/>
      <c r="H15" s="109"/>
      <c r="I15" s="88"/>
      <c r="J15" s="88"/>
      <c r="L15" s="89"/>
      <c r="M15" s="90"/>
      <c r="N15" s="90"/>
    </row>
    <row r="16" spans="1:14" ht="16.149999999999999" customHeight="1" x14ac:dyDescent="0.25">
      <c r="A16" s="110" t="s">
        <v>139</v>
      </c>
      <c r="B16" s="85" t="s">
        <v>140</v>
      </c>
      <c r="C16" s="93"/>
      <c r="D16" s="93"/>
      <c r="E16" s="93"/>
      <c r="F16" s="93"/>
      <c r="G16" s="93"/>
      <c r="H16" s="109"/>
      <c r="I16" s="88"/>
      <c r="J16" s="88"/>
      <c r="L16" s="89"/>
      <c r="M16" s="90"/>
      <c r="N16" s="90"/>
    </row>
    <row r="17" spans="1:14" ht="19.899999999999999" customHeight="1" x14ac:dyDescent="0.25">
      <c r="A17" s="110" t="s">
        <v>141</v>
      </c>
      <c r="B17" s="85" t="s">
        <v>142</v>
      </c>
      <c r="C17" s="93">
        <f t="shared" si="0"/>
        <v>0</v>
      </c>
      <c r="D17" s="93">
        <f t="shared" si="0"/>
        <v>0</v>
      </c>
      <c r="E17" s="93"/>
      <c r="F17" s="93"/>
      <c r="G17" s="93"/>
      <c r="H17" s="109"/>
      <c r="I17" s="88"/>
      <c r="J17" s="88"/>
      <c r="L17" s="89">
        <f t="shared" si="1"/>
        <v>0</v>
      </c>
      <c r="M17" s="90"/>
      <c r="N17" s="90"/>
    </row>
    <row r="18" spans="1:14" ht="19.899999999999999" customHeight="1" x14ac:dyDescent="0.25">
      <c r="A18" s="110" t="s">
        <v>143</v>
      </c>
      <c r="B18" s="85" t="s">
        <v>144</v>
      </c>
      <c r="C18" s="93">
        <f t="shared" si="0"/>
        <v>0</v>
      </c>
      <c r="D18" s="93">
        <f t="shared" si="0"/>
        <v>0</v>
      </c>
      <c r="E18" s="93"/>
      <c r="F18" s="93"/>
      <c r="G18" s="93"/>
      <c r="H18" s="109"/>
      <c r="I18" s="88"/>
      <c r="J18" s="88"/>
      <c r="L18" s="89">
        <f t="shared" si="1"/>
        <v>0</v>
      </c>
      <c r="M18" s="90"/>
      <c r="N18" s="90"/>
    </row>
    <row r="19" spans="1:14" ht="19.899999999999999" customHeight="1" x14ac:dyDescent="0.25">
      <c r="A19" s="110" t="s">
        <v>48</v>
      </c>
      <c r="B19" s="85" t="s">
        <v>49</v>
      </c>
      <c r="C19" s="93">
        <f t="shared" si="0"/>
        <v>0</v>
      </c>
      <c r="D19" s="93">
        <f t="shared" si="0"/>
        <v>0</v>
      </c>
      <c r="E19" s="93"/>
      <c r="F19" s="93"/>
      <c r="G19" s="93"/>
      <c r="H19" s="109"/>
      <c r="I19" s="88"/>
      <c r="J19" s="88"/>
      <c r="L19" s="89">
        <f t="shared" si="1"/>
        <v>0</v>
      </c>
      <c r="M19" s="90"/>
      <c r="N19" s="90"/>
    </row>
    <row r="20" spans="1:14" ht="19.899999999999999" customHeight="1" x14ac:dyDescent="0.25">
      <c r="A20" s="110" t="s">
        <v>145</v>
      </c>
      <c r="B20" s="85" t="s">
        <v>146</v>
      </c>
      <c r="C20" s="93">
        <f t="shared" si="0"/>
        <v>0</v>
      </c>
      <c r="D20" s="93">
        <f t="shared" si="0"/>
        <v>0</v>
      </c>
      <c r="E20" s="93"/>
      <c r="F20" s="93"/>
      <c r="G20" s="93"/>
      <c r="H20" s="109"/>
      <c r="I20" s="88"/>
      <c r="J20" s="88"/>
      <c r="L20" s="89">
        <f t="shared" si="1"/>
        <v>0</v>
      </c>
      <c r="M20" s="90"/>
      <c r="N20" s="90"/>
    </row>
    <row r="21" spans="1:14" ht="19.899999999999999" customHeight="1" x14ac:dyDescent="0.25">
      <c r="A21" s="110" t="s">
        <v>147</v>
      </c>
      <c r="B21" s="85"/>
      <c r="C21" s="93">
        <f t="shared" ref="C21:J21" si="2">SUM(C22:C24)</f>
        <v>0</v>
      </c>
      <c r="D21" s="93">
        <f t="shared" si="2"/>
        <v>0</v>
      </c>
      <c r="E21" s="93">
        <f>SUM(E22:E24)</f>
        <v>0</v>
      </c>
      <c r="F21" s="93">
        <f t="shared" si="2"/>
        <v>0</v>
      </c>
      <c r="G21" s="93">
        <f t="shared" si="2"/>
        <v>0</v>
      </c>
      <c r="H21" s="109">
        <f t="shared" si="2"/>
        <v>0</v>
      </c>
      <c r="I21" s="93">
        <f t="shared" si="2"/>
        <v>0</v>
      </c>
      <c r="J21" s="93">
        <f t="shared" si="2"/>
        <v>0</v>
      </c>
      <c r="L21" s="89">
        <f t="shared" si="1"/>
        <v>0</v>
      </c>
      <c r="M21" s="93">
        <f>SUM(M22:M24)</f>
        <v>0</v>
      </c>
      <c r="N21" s="93">
        <f>SUM(N22:N24)</f>
        <v>0</v>
      </c>
    </row>
    <row r="22" spans="1:14" ht="19.899999999999999" customHeight="1" x14ac:dyDescent="0.25">
      <c r="A22" s="549" t="s">
        <v>148</v>
      </c>
      <c r="B22" s="94" t="s">
        <v>149</v>
      </c>
      <c r="C22" s="93">
        <f t="shared" ref="C22:D40" si="3">E22+G22+I22</f>
        <v>0</v>
      </c>
      <c r="D22" s="93">
        <f t="shared" si="3"/>
        <v>0</v>
      </c>
      <c r="E22" s="93"/>
      <c r="F22" s="93"/>
      <c r="G22" s="93"/>
      <c r="H22" s="109"/>
      <c r="I22" s="88"/>
      <c r="J22" s="88"/>
      <c r="L22" s="89">
        <f t="shared" si="1"/>
        <v>0</v>
      </c>
      <c r="M22" s="90"/>
      <c r="N22" s="90"/>
    </row>
    <row r="23" spans="1:14" ht="50.45" customHeight="1" x14ac:dyDescent="0.25">
      <c r="A23" s="547"/>
      <c r="B23" s="95" t="s">
        <v>150</v>
      </c>
      <c r="C23" s="93">
        <f t="shared" si="3"/>
        <v>0</v>
      </c>
      <c r="D23" s="93">
        <f t="shared" si="3"/>
        <v>0</v>
      </c>
      <c r="E23" s="93"/>
      <c r="F23" s="93"/>
      <c r="G23" s="93"/>
      <c r="H23" s="109"/>
      <c r="I23" s="88"/>
      <c r="J23" s="88"/>
      <c r="L23" s="89">
        <f t="shared" si="1"/>
        <v>0</v>
      </c>
      <c r="M23" s="90"/>
      <c r="N23" s="90"/>
    </row>
    <row r="24" spans="1:14" ht="32.450000000000003" customHeight="1" x14ac:dyDescent="0.25">
      <c r="A24" s="548"/>
      <c r="B24" s="95" t="s">
        <v>151</v>
      </c>
      <c r="C24" s="93">
        <f t="shared" si="3"/>
        <v>0</v>
      </c>
      <c r="D24" s="93">
        <f t="shared" si="3"/>
        <v>0</v>
      </c>
      <c r="E24" s="93"/>
      <c r="F24" s="93"/>
      <c r="G24" s="93"/>
      <c r="H24" s="109"/>
      <c r="I24" s="88"/>
      <c r="J24" s="88"/>
      <c r="L24" s="89">
        <f t="shared" si="1"/>
        <v>0</v>
      </c>
      <c r="M24" s="90"/>
      <c r="N24" s="90"/>
    </row>
    <row r="25" spans="1:14" ht="21" customHeight="1" x14ac:dyDescent="0.25">
      <c r="A25" s="110" t="s">
        <v>152</v>
      </c>
      <c r="B25" s="95" t="s">
        <v>153</v>
      </c>
      <c r="C25" s="93">
        <f t="shared" si="3"/>
        <v>0</v>
      </c>
      <c r="D25" s="93">
        <f t="shared" si="3"/>
        <v>0</v>
      </c>
      <c r="E25" s="93"/>
      <c r="F25" s="93"/>
      <c r="G25" s="93"/>
      <c r="H25" s="109"/>
      <c r="I25" s="88"/>
      <c r="J25" s="88"/>
      <c r="L25" s="89">
        <f t="shared" si="1"/>
        <v>0</v>
      </c>
      <c r="M25" s="90"/>
      <c r="N25" s="90"/>
    </row>
    <row r="26" spans="1:14" ht="19.899999999999999" customHeight="1" x14ac:dyDescent="0.25">
      <c r="A26" s="111" t="s">
        <v>38</v>
      </c>
      <c r="B26" s="85" t="s">
        <v>71</v>
      </c>
      <c r="C26" s="93">
        <f t="shared" si="3"/>
        <v>0</v>
      </c>
      <c r="D26" s="93">
        <f t="shared" si="3"/>
        <v>0</v>
      </c>
      <c r="E26" s="93"/>
      <c r="F26" s="93"/>
      <c r="G26" s="93"/>
      <c r="H26" s="109"/>
      <c r="I26" s="88"/>
      <c r="J26" s="88"/>
      <c r="L26" s="89">
        <f t="shared" si="1"/>
        <v>0</v>
      </c>
      <c r="M26" s="90"/>
      <c r="N26" s="90"/>
    </row>
    <row r="27" spans="1:14" ht="19.899999999999999" customHeight="1" x14ac:dyDescent="0.25">
      <c r="A27" s="110" t="s">
        <v>154</v>
      </c>
      <c r="B27" s="85" t="s">
        <v>73</v>
      </c>
      <c r="C27" s="93">
        <f t="shared" si="3"/>
        <v>0</v>
      </c>
      <c r="D27" s="93">
        <f t="shared" si="3"/>
        <v>0</v>
      </c>
      <c r="E27" s="93"/>
      <c r="F27" s="93"/>
      <c r="G27" s="93"/>
      <c r="H27" s="109"/>
      <c r="I27" s="88"/>
      <c r="J27" s="88"/>
      <c r="L27" s="89">
        <f t="shared" si="1"/>
        <v>0</v>
      </c>
      <c r="M27" s="90"/>
      <c r="N27" s="90"/>
    </row>
    <row r="28" spans="1:14" ht="19.899999999999999" customHeight="1" x14ac:dyDescent="0.25">
      <c r="A28" s="110" t="s">
        <v>155</v>
      </c>
      <c r="B28" s="85" t="s">
        <v>156</v>
      </c>
      <c r="C28" s="93">
        <f t="shared" si="3"/>
        <v>0</v>
      </c>
      <c r="D28" s="93">
        <f t="shared" si="3"/>
        <v>0</v>
      </c>
      <c r="E28" s="93"/>
      <c r="F28" s="93"/>
      <c r="G28" s="93"/>
      <c r="H28" s="109"/>
      <c r="I28" s="88"/>
      <c r="J28" s="88"/>
      <c r="L28" s="89">
        <f t="shared" si="1"/>
        <v>0</v>
      </c>
      <c r="M28" s="90"/>
      <c r="N28" s="90"/>
    </row>
    <row r="29" spans="1:14" ht="19.899999999999999" customHeight="1" x14ac:dyDescent="0.25">
      <c r="A29" s="110" t="s">
        <v>157</v>
      </c>
      <c r="B29" s="85" t="s">
        <v>158</v>
      </c>
      <c r="C29" s="93">
        <f t="shared" si="3"/>
        <v>0</v>
      </c>
      <c r="D29" s="93">
        <f t="shared" si="3"/>
        <v>0</v>
      </c>
      <c r="E29" s="93"/>
      <c r="F29" s="93"/>
      <c r="G29" s="93"/>
      <c r="H29" s="109"/>
      <c r="I29" s="88"/>
      <c r="J29" s="88"/>
      <c r="L29" s="89">
        <f t="shared" si="1"/>
        <v>0</v>
      </c>
      <c r="M29" s="90"/>
      <c r="N29" s="90"/>
    </row>
    <row r="30" spans="1:14" ht="19.899999999999999" customHeight="1" x14ac:dyDescent="0.25">
      <c r="A30" s="110" t="s">
        <v>159</v>
      </c>
      <c r="B30" s="85" t="s">
        <v>160</v>
      </c>
      <c r="C30" s="93">
        <f t="shared" si="3"/>
        <v>0</v>
      </c>
      <c r="D30" s="93">
        <f t="shared" si="3"/>
        <v>0</v>
      </c>
      <c r="E30" s="93"/>
      <c r="F30" s="93"/>
      <c r="G30" s="93"/>
      <c r="H30" s="109"/>
      <c r="I30" s="88"/>
      <c r="J30" s="88"/>
      <c r="L30" s="89">
        <f t="shared" si="1"/>
        <v>0</v>
      </c>
      <c r="M30" s="90"/>
      <c r="N30" s="90"/>
    </row>
    <row r="31" spans="1:14" ht="19.899999999999999" customHeight="1" x14ac:dyDescent="0.25">
      <c r="A31" s="113" t="s">
        <v>161</v>
      </c>
      <c r="B31" s="85" t="s">
        <v>162</v>
      </c>
      <c r="C31" s="93">
        <f t="shared" si="3"/>
        <v>0</v>
      </c>
      <c r="D31" s="93">
        <f t="shared" si="3"/>
        <v>0</v>
      </c>
      <c r="E31" s="93"/>
      <c r="F31" s="93"/>
      <c r="G31" s="93"/>
      <c r="H31" s="109"/>
      <c r="I31" s="88"/>
      <c r="J31" s="88"/>
      <c r="L31" s="89">
        <f t="shared" si="1"/>
        <v>0</v>
      </c>
      <c r="M31" s="90"/>
      <c r="N31" s="90"/>
    </row>
    <row r="32" spans="1:14" ht="19.899999999999999" customHeight="1" x14ac:dyDescent="0.25">
      <c r="A32" s="110" t="s">
        <v>163</v>
      </c>
      <c r="B32" s="85" t="s">
        <v>164</v>
      </c>
      <c r="C32" s="93">
        <f t="shared" si="3"/>
        <v>0</v>
      </c>
      <c r="D32" s="93">
        <f t="shared" si="3"/>
        <v>0</v>
      </c>
      <c r="E32" s="93"/>
      <c r="F32" s="93"/>
      <c r="G32" s="93"/>
      <c r="H32" s="109"/>
      <c r="I32" s="88"/>
      <c r="J32" s="88"/>
      <c r="L32" s="89">
        <f t="shared" si="1"/>
        <v>0</v>
      </c>
      <c r="M32" s="90"/>
      <c r="N32" s="90"/>
    </row>
    <row r="33" spans="1:14" ht="19.899999999999999" customHeight="1" x14ac:dyDescent="0.25">
      <c r="A33" s="98" t="s">
        <v>165</v>
      </c>
      <c r="B33" s="99" t="s">
        <v>166</v>
      </c>
      <c r="C33" s="93">
        <f>E33+G33+I33</f>
        <v>0</v>
      </c>
      <c r="D33" s="93">
        <f>F33+H33+J33</f>
        <v>0</v>
      </c>
      <c r="E33" s="93"/>
      <c r="F33" s="93"/>
      <c r="G33" s="93"/>
      <c r="H33" s="109"/>
      <c r="I33" s="88"/>
      <c r="J33" s="88"/>
      <c r="L33" s="89"/>
      <c r="M33" s="90"/>
      <c r="N33" s="90"/>
    </row>
    <row r="34" spans="1:14" ht="19.899999999999999" customHeight="1" x14ac:dyDescent="0.25">
      <c r="A34" s="110" t="s">
        <v>167</v>
      </c>
      <c r="B34" s="85" t="s">
        <v>168</v>
      </c>
      <c r="C34" s="93">
        <f t="shared" si="3"/>
        <v>0</v>
      </c>
      <c r="D34" s="93">
        <f t="shared" si="3"/>
        <v>0</v>
      </c>
      <c r="E34" s="93"/>
      <c r="F34" s="93"/>
      <c r="G34" s="93"/>
      <c r="H34" s="109"/>
      <c r="I34" s="88"/>
      <c r="J34" s="88"/>
      <c r="L34" s="89">
        <f t="shared" si="1"/>
        <v>0</v>
      </c>
      <c r="M34" s="90"/>
      <c r="N34" s="90"/>
    </row>
    <row r="35" spans="1:14" ht="19.899999999999999" customHeight="1" x14ac:dyDescent="0.25">
      <c r="A35" s="550" t="s">
        <v>169</v>
      </c>
      <c r="B35" s="85" t="s">
        <v>170</v>
      </c>
      <c r="C35" s="93">
        <f t="shared" si="3"/>
        <v>0</v>
      </c>
      <c r="D35" s="93">
        <f t="shared" si="3"/>
        <v>0</v>
      </c>
      <c r="E35" s="93"/>
      <c r="F35" s="93"/>
      <c r="G35" s="93"/>
      <c r="H35" s="109"/>
      <c r="I35" s="88"/>
      <c r="J35" s="88"/>
      <c r="L35" s="89">
        <f t="shared" si="1"/>
        <v>0</v>
      </c>
      <c r="M35" s="90"/>
      <c r="N35" s="90"/>
    </row>
    <row r="36" spans="1:14" ht="19.899999999999999" customHeight="1" x14ac:dyDescent="0.25">
      <c r="A36" s="551"/>
      <c r="B36" s="85" t="s">
        <v>171</v>
      </c>
      <c r="C36" s="93">
        <f t="shared" si="3"/>
        <v>0</v>
      </c>
      <c r="D36" s="93">
        <f t="shared" si="3"/>
        <v>0</v>
      </c>
      <c r="E36" s="93"/>
      <c r="F36" s="93"/>
      <c r="G36" s="93"/>
      <c r="H36" s="109"/>
      <c r="I36" s="88"/>
      <c r="J36" s="88"/>
      <c r="L36" s="89">
        <f t="shared" si="1"/>
        <v>0</v>
      </c>
      <c r="M36" s="90"/>
      <c r="N36" s="90"/>
    </row>
    <row r="37" spans="1:14" ht="19.899999999999999" customHeight="1" x14ac:dyDescent="0.25">
      <c r="A37" s="113" t="s">
        <v>172</v>
      </c>
      <c r="B37" s="85" t="s">
        <v>173</v>
      </c>
      <c r="C37" s="93">
        <f t="shared" si="3"/>
        <v>0</v>
      </c>
      <c r="D37" s="93">
        <f t="shared" si="3"/>
        <v>0</v>
      </c>
      <c r="E37" s="93"/>
      <c r="F37" s="93"/>
      <c r="G37" s="93"/>
      <c r="H37" s="109"/>
      <c r="I37" s="88"/>
      <c r="J37" s="88"/>
      <c r="L37" s="89">
        <f t="shared" si="1"/>
        <v>0</v>
      </c>
      <c r="M37" s="90"/>
      <c r="N37" s="90"/>
    </row>
    <row r="38" spans="1:14" ht="19.899999999999999" customHeight="1" x14ac:dyDescent="0.25">
      <c r="A38" s="113" t="s">
        <v>174</v>
      </c>
      <c r="B38" s="85" t="s">
        <v>95</v>
      </c>
      <c r="C38" s="93">
        <f t="shared" si="3"/>
        <v>300</v>
      </c>
      <c r="D38" s="93">
        <f t="shared" si="3"/>
        <v>0</v>
      </c>
      <c r="E38" s="93"/>
      <c r="F38" s="93"/>
      <c r="G38" s="93">
        <v>300</v>
      </c>
      <c r="H38" s="109"/>
      <c r="I38" s="88"/>
      <c r="J38" s="88"/>
      <c r="L38" s="89">
        <f t="shared" si="1"/>
        <v>0</v>
      </c>
      <c r="M38" s="90"/>
      <c r="N38" s="90"/>
    </row>
    <row r="39" spans="1:14" ht="19.899999999999999" customHeight="1" x14ac:dyDescent="0.25">
      <c r="A39" s="110" t="s">
        <v>175</v>
      </c>
      <c r="B39" s="85" t="s">
        <v>176</v>
      </c>
      <c r="C39" s="93">
        <f t="shared" si="3"/>
        <v>0</v>
      </c>
      <c r="D39" s="93">
        <f t="shared" si="3"/>
        <v>0</v>
      </c>
      <c r="E39" s="93"/>
      <c r="F39" s="93"/>
      <c r="G39" s="93"/>
      <c r="H39" s="109"/>
      <c r="I39" s="88"/>
      <c r="J39" s="88"/>
      <c r="L39" s="89">
        <f t="shared" si="1"/>
        <v>0</v>
      </c>
      <c r="M39" s="90"/>
      <c r="N39" s="90"/>
    </row>
    <row r="40" spans="1:14" ht="19.899999999999999" customHeight="1" x14ac:dyDescent="0.25">
      <c r="A40" s="110" t="s">
        <v>177</v>
      </c>
      <c r="B40" s="85" t="s">
        <v>178</v>
      </c>
      <c r="C40" s="93">
        <f t="shared" si="3"/>
        <v>0</v>
      </c>
      <c r="D40" s="93">
        <f t="shared" si="3"/>
        <v>0</v>
      </c>
      <c r="E40" s="93"/>
      <c r="F40" s="93"/>
      <c r="G40" s="93"/>
      <c r="H40" s="109"/>
      <c r="I40" s="88"/>
      <c r="J40" s="88"/>
      <c r="L40" s="89">
        <f t="shared" si="1"/>
        <v>0</v>
      </c>
      <c r="M40" s="90"/>
      <c r="N40" s="90"/>
    </row>
    <row r="41" spans="1:14" s="104" customFormat="1" ht="31.9" customHeight="1" thickBot="1" x14ac:dyDescent="0.25">
      <c r="A41" s="114" t="s">
        <v>103</v>
      </c>
      <c r="B41" s="115"/>
      <c r="C41" s="122">
        <f>SUM(C7:C21)+SUM(C25:C40)</f>
        <v>300</v>
      </c>
      <c r="D41" s="122">
        <f>SUM(D7:D21)+SUM(D25:D40)</f>
        <v>0</v>
      </c>
      <c r="E41" s="122">
        <f t="shared" ref="E41:J41" si="4">SUM(E7:E21)+SUM(E25:E40)</f>
        <v>0</v>
      </c>
      <c r="F41" s="122">
        <f t="shared" si="4"/>
        <v>0</v>
      </c>
      <c r="G41" s="122">
        <f t="shared" si="4"/>
        <v>300</v>
      </c>
      <c r="H41" s="124">
        <f t="shared" si="4"/>
        <v>0</v>
      </c>
      <c r="I41" s="83">
        <f t="shared" si="4"/>
        <v>0</v>
      </c>
      <c r="J41" s="83">
        <f t="shared" si="4"/>
        <v>0</v>
      </c>
      <c r="L41" s="89">
        <f t="shared" si="1"/>
        <v>0</v>
      </c>
      <c r="M41" s="83">
        <f>SUM(M7:M21)+SUM(M25:M40)</f>
        <v>0</v>
      </c>
      <c r="N41" s="83">
        <f>SUM(N7:N21)+SUM(N25:N40)</f>
        <v>0</v>
      </c>
    </row>
    <row r="42" spans="1:14" x14ac:dyDescent="0.25">
      <c r="A42" s="105"/>
      <c r="B42" s="105"/>
      <c r="C42" s="105"/>
      <c r="D42" s="105"/>
      <c r="E42" s="105"/>
      <c r="F42" s="106"/>
      <c r="G42" s="106"/>
      <c r="H42" s="106"/>
      <c r="I42" s="105"/>
      <c r="J42" s="105"/>
    </row>
  </sheetData>
  <mergeCells count="12">
    <mergeCell ref="L4:N5"/>
    <mergeCell ref="E5:F5"/>
    <mergeCell ref="G5:H5"/>
    <mergeCell ref="I5:J5"/>
    <mergeCell ref="A7:A9"/>
    <mergeCell ref="A22:A24"/>
    <mergeCell ref="A35:A36"/>
    <mergeCell ref="A1:H1"/>
    <mergeCell ref="A4:A6"/>
    <mergeCell ref="B4:B6"/>
    <mergeCell ref="C4:D5"/>
    <mergeCell ref="E4:J4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42"/>
  <sheetViews>
    <sheetView view="pageBreakPreview" zoomScale="60" zoomScaleNormal="60" workbookViewId="0">
      <selection activeCell="J4" sqref="J4:J70"/>
    </sheetView>
  </sheetViews>
  <sheetFormatPr defaultColWidth="8.85546875" defaultRowHeight="15" x14ac:dyDescent="0.25"/>
  <cols>
    <col min="1" max="1" width="35.42578125" style="81" customWidth="1"/>
    <col min="2" max="2" width="35.7109375" style="81" customWidth="1"/>
    <col min="3" max="3" width="12.85546875" style="81" customWidth="1"/>
    <col min="4" max="4" width="16.28515625" style="81" customWidth="1"/>
    <col min="5" max="5" width="12.140625" style="81" customWidth="1"/>
    <col min="6" max="6" width="17.7109375" style="39" customWidth="1"/>
    <col min="7" max="7" width="11" style="39" customWidth="1"/>
    <col min="8" max="8" width="18" style="39" customWidth="1"/>
    <col min="9" max="9" width="11.140625" style="81" customWidth="1"/>
    <col min="10" max="10" width="17.28515625" style="81" customWidth="1"/>
    <col min="11" max="11" width="8.85546875" style="81"/>
    <col min="12" max="14" width="0" style="81" hidden="1" customWidth="1"/>
    <col min="15" max="232" width="8.85546875" style="81"/>
    <col min="233" max="233" width="37.28515625" style="81" customWidth="1"/>
    <col min="234" max="236" width="8.85546875" style="81"/>
    <col min="237" max="242" width="9.28515625" style="81" customWidth="1"/>
    <col min="243" max="16384" width="8.85546875" style="81"/>
  </cols>
  <sheetData>
    <row r="1" spans="1:14" ht="25.9" customHeight="1" x14ac:dyDescent="0.3">
      <c r="A1" s="533" t="s">
        <v>115</v>
      </c>
      <c r="B1" s="533"/>
      <c r="C1" s="533"/>
      <c r="D1" s="533"/>
      <c r="E1" s="533"/>
      <c r="F1" s="533"/>
      <c r="G1" s="533"/>
      <c r="H1" s="533"/>
    </row>
    <row r="2" spans="1:14" ht="15.75" customHeight="1" x14ac:dyDescent="0.3">
      <c r="A2" s="37"/>
      <c r="B2" s="82"/>
      <c r="C2" s="82"/>
      <c r="D2" s="82"/>
      <c r="E2" s="82"/>
      <c r="F2" s="82"/>
      <c r="G2" s="82"/>
      <c r="H2" s="82"/>
    </row>
    <row r="3" spans="1:14" ht="15.6" customHeight="1" thickBot="1" x14ac:dyDescent="0.3">
      <c r="A3" s="2" t="s">
        <v>182</v>
      </c>
      <c r="B3" s="2"/>
      <c r="F3" s="81"/>
      <c r="G3" s="81"/>
      <c r="H3" s="81"/>
    </row>
    <row r="4" spans="1:14" ht="15.6" customHeight="1" x14ac:dyDescent="0.25">
      <c r="A4" s="535" t="s">
        <v>117</v>
      </c>
      <c r="B4" s="538" t="s">
        <v>118</v>
      </c>
      <c r="C4" s="541" t="s">
        <v>119</v>
      </c>
      <c r="D4" s="542"/>
      <c r="E4" s="545" t="s">
        <v>6</v>
      </c>
      <c r="F4" s="545"/>
      <c r="G4" s="545"/>
      <c r="H4" s="545"/>
      <c r="I4" s="545"/>
      <c r="J4" s="545"/>
      <c r="L4" s="654" t="s">
        <v>120</v>
      </c>
      <c r="M4" s="654"/>
      <c r="N4" s="654"/>
    </row>
    <row r="5" spans="1:14" ht="36" customHeight="1" x14ac:dyDescent="0.25">
      <c r="A5" s="536"/>
      <c r="B5" s="539"/>
      <c r="C5" s="543"/>
      <c r="D5" s="544"/>
      <c r="E5" s="532" t="s">
        <v>121</v>
      </c>
      <c r="F5" s="532"/>
      <c r="G5" s="532" t="s">
        <v>122</v>
      </c>
      <c r="H5" s="532"/>
      <c r="I5" s="532" t="s">
        <v>123</v>
      </c>
      <c r="J5" s="532"/>
      <c r="L5" s="654"/>
      <c r="M5" s="654"/>
      <c r="N5" s="654"/>
    </row>
    <row r="6" spans="1:14" ht="91.15" customHeight="1" thickBot="1" x14ac:dyDescent="0.3">
      <c r="A6" s="537"/>
      <c r="B6" s="540"/>
      <c r="C6" s="83" t="s">
        <v>10</v>
      </c>
      <c r="D6" s="83" t="s">
        <v>124</v>
      </c>
      <c r="E6" s="83" t="s">
        <v>10</v>
      </c>
      <c r="F6" s="83" t="s">
        <v>124</v>
      </c>
      <c r="G6" s="83" t="s">
        <v>10</v>
      </c>
      <c r="H6" s="83" t="s">
        <v>124</v>
      </c>
      <c r="I6" s="83" t="s">
        <v>10</v>
      </c>
      <c r="J6" s="83" t="s">
        <v>124</v>
      </c>
      <c r="L6" s="84" t="s">
        <v>10</v>
      </c>
      <c r="M6" s="84" t="s">
        <v>11</v>
      </c>
      <c r="N6" s="84" t="s">
        <v>125</v>
      </c>
    </row>
    <row r="7" spans="1:14" ht="33" customHeight="1" x14ac:dyDescent="0.25">
      <c r="A7" s="546" t="s">
        <v>22</v>
      </c>
      <c r="B7" s="85" t="s">
        <v>126</v>
      </c>
      <c r="C7" s="93">
        <f>E7+G7+I7</f>
        <v>0</v>
      </c>
      <c r="D7" s="93">
        <f>F7+H7+J7</f>
        <v>0</v>
      </c>
      <c r="E7" s="93"/>
      <c r="F7" s="93"/>
      <c r="G7" s="93"/>
      <c r="H7" s="109"/>
      <c r="I7" s="88"/>
      <c r="J7" s="88"/>
      <c r="L7" s="89">
        <f>M7+N7</f>
        <v>0</v>
      </c>
      <c r="M7" s="90"/>
      <c r="N7" s="90"/>
    </row>
    <row r="8" spans="1:14" ht="19.899999999999999" customHeight="1" x14ac:dyDescent="0.25">
      <c r="A8" s="547"/>
      <c r="B8" s="85" t="s">
        <v>127</v>
      </c>
      <c r="C8" s="93">
        <f t="shared" ref="C8:D20" si="0">E8+G8+I8</f>
        <v>0</v>
      </c>
      <c r="D8" s="93">
        <f t="shared" si="0"/>
        <v>0</v>
      </c>
      <c r="E8" s="93"/>
      <c r="F8" s="93"/>
      <c r="G8" s="93"/>
      <c r="H8" s="109"/>
      <c r="I8" s="88"/>
      <c r="J8" s="88"/>
      <c r="L8" s="89">
        <f t="shared" ref="L8:L41" si="1">M8+N8</f>
        <v>0</v>
      </c>
      <c r="M8" s="90"/>
      <c r="N8" s="90"/>
    </row>
    <row r="9" spans="1:14" ht="49.9" customHeight="1" x14ac:dyDescent="0.25">
      <c r="A9" s="548"/>
      <c r="B9" s="123" t="s">
        <v>128</v>
      </c>
      <c r="C9" s="93">
        <f t="shared" si="0"/>
        <v>0</v>
      </c>
      <c r="D9" s="93">
        <f t="shared" si="0"/>
        <v>0</v>
      </c>
      <c r="E9" s="93"/>
      <c r="F9" s="93"/>
      <c r="G9" s="93"/>
      <c r="H9" s="109"/>
      <c r="I9" s="88"/>
      <c r="J9" s="88"/>
      <c r="L9" s="89">
        <f t="shared" si="1"/>
        <v>0</v>
      </c>
      <c r="M9" s="90"/>
      <c r="N9" s="90"/>
    </row>
    <row r="10" spans="1:14" ht="19.899999999999999" customHeight="1" x14ac:dyDescent="0.25">
      <c r="A10" s="110" t="s">
        <v>129</v>
      </c>
      <c r="B10" s="85" t="s">
        <v>130</v>
      </c>
      <c r="C10" s="93">
        <f t="shared" si="0"/>
        <v>0</v>
      </c>
      <c r="D10" s="93">
        <f t="shared" si="0"/>
        <v>0</v>
      </c>
      <c r="E10" s="93"/>
      <c r="F10" s="93"/>
      <c r="G10" s="93"/>
      <c r="H10" s="109"/>
      <c r="I10" s="88"/>
      <c r="J10" s="88"/>
      <c r="L10" s="89">
        <f t="shared" si="1"/>
        <v>0</v>
      </c>
      <c r="M10" s="90"/>
      <c r="N10" s="90"/>
    </row>
    <row r="11" spans="1:14" ht="19.899999999999999" customHeight="1" x14ac:dyDescent="0.25">
      <c r="A11" s="110" t="s">
        <v>131</v>
      </c>
      <c r="B11" s="85" t="s">
        <v>132</v>
      </c>
      <c r="C11" s="93">
        <f t="shared" si="0"/>
        <v>0</v>
      </c>
      <c r="D11" s="93">
        <f t="shared" si="0"/>
        <v>0</v>
      </c>
      <c r="E11" s="93"/>
      <c r="F11" s="93"/>
      <c r="G11" s="93"/>
      <c r="H11" s="109"/>
      <c r="I11" s="88"/>
      <c r="J11" s="88"/>
      <c r="L11" s="89">
        <f t="shared" si="1"/>
        <v>0</v>
      </c>
      <c r="M11" s="90"/>
      <c r="N11" s="90"/>
    </row>
    <row r="12" spans="1:14" ht="19.899999999999999" customHeight="1" x14ac:dyDescent="0.25">
      <c r="A12" s="110" t="s">
        <v>133</v>
      </c>
      <c r="B12" s="85" t="s">
        <v>134</v>
      </c>
      <c r="C12" s="93">
        <f t="shared" si="0"/>
        <v>0</v>
      </c>
      <c r="D12" s="93">
        <f t="shared" si="0"/>
        <v>0</v>
      </c>
      <c r="E12" s="93"/>
      <c r="F12" s="93"/>
      <c r="G12" s="93"/>
      <c r="H12" s="109"/>
      <c r="I12" s="88"/>
      <c r="J12" s="88"/>
      <c r="L12" s="89">
        <f t="shared" si="1"/>
        <v>0</v>
      </c>
      <c r="M12" s="90"/>
      <c r="N12" s="90"/>
    </row>
    <row r="13" spans="1:14" ht="19.899999999999999" customHeight="1" x14ac:dyDescent="0.25">
      <c r="A13" s="111" t="s">
        <v>31</v>
      </c>
      <c r="B13" s="85" t="s">
        <v>32</v>
      </c>
      <c r="C13" s="93">
        <f t="shared" si="0"/>
        <v>0</v>
      </c>
      <c r="D13" s="93">
        <f t="shared" si="0"/>
        <v>0</v>
      </c>
      <c r="E13" s="93"/>
      <c r="F13" s="93"/>
      <c r="G13" s="93"/>
      <c r="H13" s="109"/>
      <c r="I13" s="88"/>
      <c r="J13" s="88"/>
      <c r="L13" s="89">
        <f t="shared" si="1"/>
        <v>0</v>
      </c>
      <c r="M13" s="90"/>
      <c r="N13" s="90"/>
    </row>
    <row r="14" spans="1:14" ht="16.149999999999999" customHeight="1" x14ac:dyDescent="0.25">
      <c r="A14" s="110" t="s">
        <v>135</v>
      </c>
      <c r="B14" s="85" t="s">
        <v>136</v>
      </c>
      <c r="C14" s="93">
        <f t="shared" si="0"/>
        <v>0</v>
      </c>
      <c r="D14" s="93">
        <f t="shared" si="0"/>
        <v>0</v>
      </c>
      <c r="E14" s="93"/>
      <c r="F14" s="93"/>
      <c r="G14" s="93"/>
      <c r="H14" s="109"/>
      <c r="I14" s="88"/>
      <c r="J14" s="88"/>
      <c r="L14" s="89">
        <f t="shared" si="1"/>
        <v>0</v>
      </c>
      <c r="M14" s="90"/>
      <c r="N14" s="90"/>
    </row>
    <row r="15" spans="1:14" ht="16.149999999999999" customHeight="1" x14ac:dyDescent="0.25">
      <c r="A15" s="110" t="s">
        <v>137</v>
      </c>
      <c r="B15" s="85" t="s">
        <v>138</v>
      </c>
      <c r="C15" s="93">
        <f t="shared" si="0"/>
        <v>0</v>
      </c>
      <c r="D15" s="93">
        <f t="shared" si="0"/>
        <v>0</v>
      </c>
      <c r="E15" s="93"/>
      <c r="F15" s="93"/>
      <c r="G15" s="93"/>
      <c r="H15" s="109"/>
      <c r="I15" s="88"/>
      <c r="J15" s="88"/>
      <c r="L15" s="89"/>
      <c r="M15" s="90"/>
      <c r="N15" s="90"/>
    </row>
    <row r="16" spans="1:14" ht="16.149999999999999" customHeight="1" x14ac:dyDescent="0.25">
      <c r="A16" s="110" t="s">
        <v>139</v>
      </c>
      <c r="B16" s="85" t="s">
        <v>140</v>
      </c>
      <c r="C16" s="93"/>
      <c r="D16" s="93"/>
      <c r="E16" s="93"/>
      <c r="F16" s="93"/>
      <c r="G16" s="93"/>
      <c r="H16" s="109"/>
      <c r="I16" s="88"/>
      <c r="J16" s="88"/>
      <c r="L16" s="89"/>
      <c r="M16" s="90"/>
      <c r="N16" s="90"/>
    </row>
    <row r="17" spans="1:14" ht="19.899999999999999" customHeight="1" x14ac:dyDescent="0.25">
      <c r="A17" s="110" t="s">
        <v>141</v>
      </c>
      <c r="B17" s="85" t="s">
        <v>142</v>
      </c>
      <c r="C17" s="93">
        <f t="shared" si="0"/>
        <v>0</v>
      </c>
      <c r="D17" s="93">
        <f t="shared" si="0"/>
        <v>0</v>
      </c>
      <c r="E17" s="93"/>
      <c r="F17" s="93"/>
      <c r="G17" s="93"/>
      <c r="H17" s="109"/>
      <c r="I17" s="88"/>
      <c r="J17" s="88"/>
      <c r="L17" s="89">
        <f t="shared" si="1"/>
        <v>0</v>
      </c>
      <c r="M17" s="90"/>
      <c r="N17" s="90"/>
    </row>
    <row r="18" spans="1:14" ht="19.899999999999999" customHeight="1" x14ac:dyDescent="0.25">
      <c r="A18" s="110" t="s">
        <v>143</v>
      </c>
      <c r="B18" s="85" t="s">
        <v>144</v>
      </c>
      <c r="C18" s="93">
        <f t="shared" si="0"/>
        <v>0</v>
      </c>
      <c r="D18" s="93">
        <f t="shared" si="0"/>
        <v>0</v>
      </c>
      <c r="E18" s="93"/>
      <c r="F18" s="93"/>
      <c r="G18" s="93"/>
      <c r="H18" s="109"/>
      <c r="I18" s="88"/>
      <c r="J18" s="88"/>
      <c r="L18" s="89">
        <f t="shared" si="1"/>
        <v>0</v>
      </c>
      <c r="M18" s="90"/>
      <c r="N18" s="90"/>
    </row>
    <row r="19" spans="1:14" ht="19.899999999999999" customHeight="1" x14ac:dyDescent="0.25">
      <c r="A19" s="110" t="s">
        <v>48</v>
      </c>
      <c r="B19" s="85" t="s">
        <v>49</v>
      </c>
      <c r="C19" s="93">
        <f t="shared" si="0"/>
        <v>0</v>
      </c>
      <c r="D19" s="93">
        <f t="shared" si="0"/>
        <v>0</v>
      </c>
      <c r="E19" s="93"/>
      <c r="F19" s="93"/>
      <c r="G19" s="93"/>
      <c r="H19" s="109"/>
      <c r="I19" s="88"/>
      <c r="J19" s="88"/>
      <c r="L19" s="89">
        <f t="shared" si="1"/>
        <v>0</v>
      </c>
      <c r="M19" s="90"/>
      <c r="N19" s="90"/>
    </row>
    <row r="20" spans="1:14" ht="19.899999999999999" customHeight="1" x14ac:dyDescent="0.25">
      <c r="A20" s="110" t="s">
        <v>145</v>
      </c>
      <c r="B20" s="85" t="s">
        <v>146</v>
      </c>
      <c r="C20" s="93">
        <f t="shared" si="0"/>
        <v>0</v>
      </c>
      <c r="D20" s="93">
        <f t="shared" si="0"/>
        <v>0</v>
      </c>
      <c r="E20" s="93"/>
      <c r="F20" s="93"/>
      <c r="G20" s="93"/>
      <c r="H20" s="109"/>
      <c r="I20" s="88"/>
      <c r="J20" s="88"/>
      <c r="L20" s="89">
        <f t="shared" si="1"/>
        <v>0</v>
      </c>
      <c r="M20" s="90"/>
      <c r="N20" s="90"/>
    </row>
    <row r="21" spans="1:14" ht="19.899999999999999" customHeight="1" x14ac:dyDescent="0.25">
      <c r="A21" s="110" t="s">
        <v>147</v>
      </c>
      <c r="B21" s="85"/>
      <c r="C21" s="93">
        <f t="shared" ref="C21:J21" si="2">SUM(C22:C24)</f>
        <v>0</v>
      </c>
      <c r="D21" s="93">
        <f t="shared" si="2"/>
        <v>0</v>
      </c>
      <c r="E21" s="93">
        <f t="shared" si="2"/>
        <v>0</v>
      </c>
      <c r="F21" s="93">
        <f t="shared" si="2"/>
        <v>0</v>
      </c>
      <c r="G21" s="93">
        <f t="shared" si="2"/>
        <v>0</v>
      </c>
      <c r="H21" s="109">
        <f t="shared" si="2"/>
        <v>0</v>
      </c>
      <c r="I21" s="93">
        <f t="shared" si="2"/>
        <v>0</v>
      </c>
      <c r="J21" s="93">
        <f t="shared" si="2"/>
        <v>0</v>
      </c>
      <c r="L21" s="89">
        <f t="shared" si="1"/>
        <v>0</v>
      </c>
      <c r="M21" s="93">
        <f>SUM(M22:M24)</f>
        <v>0</v>
      </c>
      <c r="N21" s="93">
        <f>SUM(N22:N24)</f>
        <v>0</v>
      </c>
    </row>
    <row r="22" spans="1:14" ht="19.899999999999999" customHeight="1" x14ac:dyDescent="0.25">
      <c r="A22" s="549" t="s">
        <v>148</v>
      </c>
      <c r="B22" s="94" t="s">
        <v>149</v>
      </c>
      <c r="C22" s="93">
        <f t="shared" ref="C22:D40" si="3">E22+G22+I22</f>
        <v>0</v>
      </c>
      <c r="D22" s="93">
        <f t="shared" si="3"/>
        <v>0</v>
      </c>
      <c r="E22" s="93"/>
      <c r="F22" s="93"/>
      <c r="G22" s="93"/>
      <c r="H22" s="109"/>
      <c r="I22" s="88"/>
      <c r="J22" s="88"/>
      <c r="L22" s="89">
        <f t="shared" si="1"/>
        <v>0</v>
      </c>
      <c r="M22" s="90"/>
      <c r="N22" s="90"/>
    </row>
    <row r="23" spans="1:14" ht="50.45" customHeight="1" x14ac:dyDescent="0.25">
      <c r="A23" s="547"/>
      <c r="B23" s="95" t="s">
        <v>150</v>
      </c>
      <c r="C23" s="93">
        <f t="shared" si="3"/>
        <v>0</v>
      </c>
      <c r="D23" s="93">
        <f t="shared" si="3"/>
        <v>0</v>
      </c>
      <c r="E23" s="93"/>
      <c r="F23" s="93"/>
      <c r="G23" s="93"/>
      <c r="H23" s="109"/>
      <c r="I23" s="88"/>
      <c r="J23" s="88"/>
      <c r="L23" s="89">
        <f t="shared" si="1"/>
        <v>0</v>
      </c>
      <c r="M23" s="90"/>
      <c r="N23" s="90"/>
    </row>
    <row r="24" spans="1:14" ht="32.450000000000003" customHeight="1" x14ac:dyDescent="0.25">
      <c r="A24" s="548"/>
      <c r="B24" s="95" t="s">
        <v>151</v>
      </c>
      <c r="C24" s="93">
        <f t="shared" si="3"/>
        <v>0</v>
      </c>
      <c r="D24" s="93">
        <f t="shared" si="3"/>
        <v>0</v>
      </c>
      <c r="E24" s="93"/>
      <c r="F24" s="93"/>
      <c r="G24" s="93"/>
      <c r="H24" s="109"/>
      <c r="I24" s="88"/>
      <c r="J24" s="88"/>
      <c r="L24" s="89">
        <f t="shared" si="1"/>
        <v>0</v>
      </c>
      <c r="M24" s="90"/>
      <c r="N24" s="90"/>
    </row>
    <row r="25" spans="1:14" ht="21" customHeight="1" x14ac:dyDescent="0.25">
      <c r="A25" s="110" t="s">
        <v>152</v>
      </c>
      <c r="B25" s="95" t="s">
        <v>153</v>
      </c>
      <c r="C25" s="93">
        <f t="shared" si="3"/>
        <v>0</v>
      </c>
      <c r="D25" s="93">
        <f t="shared" si="3"/>
        <v>0</v>
      </c>
      <c r="E25" s="93"/>
      <c r="F25" s="93"/>
      <c r="G25" s="93"/>
      <c r="H25" s="109"/>
      <c r="I25" s="88"/>
      <c r="J25" s="88"/>
      <c r="L25" s="89">
        <f t="shared" si="1"/>
        <v>0</v>
      </c>
      <c r="M25" s="90"/>
      <c r="N25" s="90"/>
    </row>
    <row r="26" spans="1:14" ht="19.899999999999999" customHeight="1" x14ac:dyDescent="0.25">
      <c r="A26" s="111" t="s">
        <v>38</v>
      </c>
      <c r="B26" s="85" t="s">
        <v>71</v>
      </c>
      <c r="C26" s="93">
        <f t="shared" si="3"/>
        <v>0</v>
      </c>
      <c r="D26" s="93">
        <f t="shared" si="3"/>
        <v>0</v>
      </c>
      <c r="E26" s="93"/>
      <c r="F26" s="93"/>
      <c r="G26" s="93"/>
      <c r="H26" s="109"/>
      <c r="I26" s="88"/>
      <c r="J26" s="88"/>
      <c r="L26" s="89">
        <f t="shared" si="1"/>
        <v>0</v>
      </c>
      <c r="M26" s="90"/>
      <c r="N26" s="90"/>
    </row>
    <row r="27" spans="1:14" ht="19.899999999999999" customHeight="1" x14ac:dyDescent="0.25">
      <c r="A27" s="110" t="s">
        <v>154</v>
      </c>
      <c r="B27" s="85" t="s">
        <v>73</v>
      </c>
      <c r="C27" s="93">
        <f t="shared" si="3"/>
        <v>0</v>
      </c>
      <c r="D27" s="93">
        <f t="shared" si="3"/>
        <v>0</v>
      </c>
      <c r="E27" s="93"/>
      <c r="F27" s="93"/>
      <c r="G27" s="93"/>
      <c r="H27" s="109"/>
      <c r="I27" s="88"/>
      <c r="J27" s="88"/>
      <c r="L27" s="89">
        <f t="shared" si="1"/>
        <v>0</v>
      </c>
      <c r="M27" s="90"/>
      <c r="N27" s="90"/>
    </row>
    <row r="28" spans="1:14" ht="19.899999999999999" customHeight="1" x14ac:dyDescent="0.25">
      <c r="A28" s="110" t="s">
        <v>155</v>
      </c>
      <c r="B28" s="85" t="s">
        <v>156</v>
      </c>
      <c r="C28" s="93">
        <f t="shared" si="3"/>
        <v>0</v>
      </c>
      <c r="D28" s="93">
        <f t="shared" si="3"/>
        <v>0</v>
      </c>
      <c r="E28" s="93"/>
      <c r="F28" s="93"/>
      <c r="G28" s="93"/>
      <c r="H28" s="109"/>
      <c r="I28" s="88"/>
      <c r="J28" s="88"/>
      <c r="L28" s="89">
        <f t="shared" si="1"/>
        <v>0</v>
      </c>
      <c r="M28" s="90"/>
      <c r="N28" s="90"/>
    </row>
    <row r="29" spans="1:14" ht="19.899999999999999" customHeight="1" x14ac:dyDescent="0.25">
      <c r="A29" s="110" t="s">
        <v>157</v>
      </c>
      <c r="B29" s="85" t="s">
        <v>158</v>
      </c>
      <c r="C29" s="93">
        <f t="shared" si="3"/>
        <v>0</v>
      </c>
      <c r="D29" s="93">
        <f t="shared" si="3"/>
        <v>0</v>
      </c>
      <c r="E29" s="93"/>
      <c r="F29" s="93"/>
      <c r="G29" s="93"/>
      <c r="H29" s="109"/>
      <c r="I29" s="88"/>
      <c r="J29" s="88"/>
      <c r="L29" s="89">
        <f t="shared" si="1"/>
        <v>0</v>
      </c>
      <c r="M29" s="90"/>
      <c r="N29" s="90"/>
    </row>
    <row r="30" spans="1:14" ht="19.899999999999999" customHeight="1" x14ac:dyDescent="0.25">
      <c r="A30" s="110" t="s">
        <v>159</v>
      </c>
      <c r="B30" s="85" t="s">
        <v>160</v>
      </c>
      <c r="C30" s="93">
        <f t="shared" si="3"/>
        <v>0</v>
      </c>
      <c r="D30" s="93">
        <f t="shared" si="3"/>
        <v>0</v>
      </c>
      <c r="E30" s="93"/>
      <c r="F30" s="93"/>
      <c r="G30" s="93"/>
      <c r="H30" s="109"/>
      <c r="I30" s="88"/>
      <c r="J30" s="88"/>
      <c r="L30" s="89">
        <f t="shared" si="1"/>
        <v>0</v>
      </c>
      <c r="M30" s="90"/>
      <c r="N30" s="90"/>
    </row>
    <row r="31" spans="1:14" ht="19.899999999999999" customHeight="1" x14ac:dyDescent="0.25">
      <c r="A31" s="113" t="s">
        <v>161</v>
      </c>
      <c r="B31" s="85" t="s">
        <v>162</v>
      </c>
      <c r="C31" s="93">
        <f t="shared" si="3"/>
        <v>0</v>
      </c>
      <c r="D31" s="93">
        <f t="shared" si="3"/>
        <v>0</v>
      </c>
      <c r="E31" s="93"/>
      <c r="F31" s="93"/>
      <c r="G31" s="93"/>
      <c r="H31" s="109"/>
      <c r="I31" s="88"/>
      <c r="J31" s="88"/>
      <c r="L31" s="89">
        <f t="shared" si="1"/>
        <v>0</v>
      </c>
      <c r="M31" s="90"/>
      <c r="N31" s="90"/>
    </row>
    <row r="32" spans="1:14" ht="19.899999999999999" customHeight="1" x14ac:dyDescent="0.25">
      <c r="A32" s="110" t="s">
        <v>163</v>
      </c>
      <c r="B32" s="85" t="s">
        <v>164</v>
      </c>
      <c r="C32" s="93">
        <f t="shared" si="3"/>
        <v>0</v>
      </c>
      <c r="D32" s="93">
        <f t="shared" si="3"/>
        <v>0</v>
      </c>
      <c r="E32" s="93"/>
      <c r="F32" s="93"/>
      <c r="G32" s="93"/>
      <c r="H32" s="109"/>
      <c r="I32" s="88"/>
      <c r="J32" s="88"/>
      <c r="L32" s="89">
        <f t="shared" si="1"/>
        <v>0</v>
      </c>
      <c r="M32" s="90"/>
      <c r="N32" s="90"/>
    </row>
    <row r="33" spans="1:14" ht="19.899999999999999" customHeight="1" x14ac:dyDescent="0.25">
      <c r="A33" s="98" t="s">
        <v>165</v>
      </c>
      <c r="B33" s="99" t="s">
        <v>166</v>
      </c>
      <c r="C33" s="93">
        <f t="shared" si="3"/>
        <v>0</v>
      </c>
      <c r="D33" s="93">
        <f t="shared" si="3"/>
        <v>0</v>
      </c>
      <c r="E33" s="93"/>
      <c r="F33" s="93"/>
      <c r="G33" s="93"/>
      <c r="H33" s="109"/>
      <c r="I33" s="88"/>
      <c r="J33" s="88"/>
      <c r="L33" s="89"/>
      <c r="M33" s="90"/>
      <c r="N33" s="90"/>
    </row>
    <row r="34" spans="1:14" ht="19.899999999999999" customHeight="1" x14ac:dyDescent="0.25">
      <c r="A34" s="110" t="s">
        <v>167</v>
      </c>
      <c r="B34" s="85" t="s">
        <v>168</v>
      </c>
      <c r="C34" s="93">
        <f t="shared" si="3"/>
        <v>0</v>
      </c>
      <c r="D34" s="93">
        <f t="shared" si="3"/>
        <v>0</v>
      </c>
      <c r="E34" s="93"/>
      <c r="F34" s="93"/>
      <c r="G34" s="93"/>
      <c r="H34" s="109"/>
      <c r="I34" s="88"/>
      <c r="J34" s="88"/>
      <c r="L34" s="89">
        <f t="shared" si="1"/>
        <v>0</v>
      </c>
      <c r="M34" s="90"/>
      <c r="N34" s="90"/>
    </row>
    <row r="35" spans="1:14" ht="19.899999999999999" customHeight="1" x14ac:dyDescent="0.25">
      <c r="A35" s="550" t="s">
        <v>169</v>
      </c>
      <c r="B35" s="85" t="s">
        <v>170</v>
      </c>
      <c r="C35" s="93">
        <f t="shared" si="3"/>
        <v>0</v>
      </c>
      <c r="D35" s="93">
        <f t="shared" si="3"/>
        <v>0</v>
      </c>
      <c r="E35" s="93"/>
      <c r="F35" s="93"/>
      <c r="G35" s="93"/>
      <c r="H35" s="109"/>
      <c r="I35" s="88"/>
      <c r="J35" s="88"/>
      <c r="L35" s="89">
        <f t="shared" si="1"/>
        <v>0</v>
      </c>
      <c r="M35" s="90"/>
      <c r="N35" s="90"/>
    </row>
    <row r="36" spans="1:14" ht="19.899999999999999" customHeight="1" x14ac:dyDescent="0.25">
      <c r="A36" s="551"/>
      <c r="B36" s="85" t="s">
        <v>171</v>
      </c>
      <c r="C36" s="93">
        <f t="shared" si="3"/>
        <v>0</v>
      </c>
      <c r="D36" s="93">
        <f t="shared" si="3"/>
        <v>0</v>
      </c>
      <c r="E36" s="93"/>
      <c r="F36" s="93"/>
      <c r="G36" s="93"/>
      <c r="H36" s="109"/>
      <c r="I36" s="88"/>
      <c r="J36" s="88"/>
      <c r="L36" s="89">
        <f t="shared" si="1"/>
        <v>0</v>
      </c>
      <c r="M36" s="90"/>
      <c r="N36" s="90"/>
    </row>
    <row r="37" spans="1:14" ht="19.899999999999999" customHeight="1" x14ac:dyDescent="0.25">
      <c r="A37" s="113" t="s">
        <v>172</v>
      </c>
      <c r="B37" s="85" t="s">
        <v>173</v>
      </c>
      <c r="C37" s="93">
        <f t="shared" si="3"/>
        <v>0</v>
      </c>
      <c r="D37" s="93">
        <f t="shared" si="3"/>
        <v>0</v>
      </c>
      <c r="E37" s="93"/>
      <c r="F37" s="93"/>
      <c r="G37" s="93"/>
      <c r="H37" s="109"/>
      <c r="I37" s="88"/>
      <c r="J37" s="88"/>
      <c r="L37" s="89">
        <f t="shared" si="1"/>
        <v>0</v>
      </c>
      <c r="M37" s="90"/>
      <c r="N37" s="90"/>
    </row>
    <row r="38" spans="1:14" ht="19.899999999999999" customHeight="1" x14ac:dyDescent="0.25">
      <c r="A38" s="113" t="s">
        <v>174</v>
      </c>
      <c r="B38" s="85" t="s">
        <v>95</v>
      </c>
      <c r="C38" s="93">
        <f t="shared" si="3"/>
        <v>0</v>
      </c>
      <c r="D38" s="93">
        <f t="shared" si="3"/>
        <v>0</v>
      </c>
      <c r="E38" s="93"/>
      <c r="F38" s="93"/>
      <c r="G38" s="93"/>
      <c r="H38" s="109"/>
      <c r="I38" s="88"/>
      <c r="J38" s="88"/>
      <c r="L38" s="89">
        <f t="shared" si="1"/>
        <v>0</v>
      </c>
      <c r="M38" s="90"/>
      <c r="N38" s="90"/>
    </row>
    <row r="39" spans="1:14" ht="19.899999999999999" customHeight="1" x14ac:dyDescent="0.25">
      <c r="A39" s="110" t="s">
        <v>175</v>
      </c>
      <c r="B39" s="85" t="s">
        <v>176</v>
      </c>
      <c r="C39" s="93">
        <f t="shared" si="3"/>
        <v>0</v>
      </c>
      <c r="D39" s="93">
        <f t="shared" si="3"/>
        <v>0</v>
      </c>
      <c r="E39" s="93"/>
      <c r="F39" s="93"/>
      <c r="G39" s="93"/>
      <c r="H39" s="109"/>
      <c r="I39" s="88"/>
      <c r="J39" s="88"/>
      <c r="L39" s="89">
        <f t="shared" si="1"/>
        <v>0</v>
      </c>
      <c r="M39" s="90"/>
      <c r="N39" s="90"/>
    </row>
    <row r="40" spans="1:14" ht="19.899999999999999" customHeight="1" x14ac:dyDescent="0.25">
      <c r="A40" s="110" t="s">
        <v>177</v>
      </c>
      <c r="B40" s="85" t="s">
        <v>178</v>
      </c>
      <c r="C40" s="93">
        <f t="shared" si="3"/>
        <v>0</v>
      </c>
      <c r="D40" s="93">
        <f t="shared" si="3"/>
        <v>0</v>
      </c>
      <c r="E40" s="93"/>
      <c r="F40" s="93"/>
      <c r="G40" s="93"/>
      <c r="H40" s="109"/>
      <c r="I40" s="88"/>
      <c r="J40" s="88"/>
      <c r="L40" s="89">
        <f t="shared" si="1"/>
        <v>0</v>
      </c>
      <c r="M40" s="90"/>
      <c r="N40" s="90"/>
    </row>
    <row r="41" spans="1:14" s="104" customFormat="1" ht="31.9" customHeight="1" thickBot="1" x14ac:dyDescent="0.25">
      <c r="A41" s="114" t="s">
        <v>103</v>
      </c>
      <c r="B41" s="115"/>
      <c r="C41" s="122">
        <f>SUM(C7:C21)+SUM(C25:C40)</f>
        <v>0</v>
      </c>
      <c r="D41" s="122">
        <f>SUM(D7:D21)+SUM(D25:D40)</f>
        <v>0</v>
      </c>
      <c r="E41" s="122">
        <f t="shared" ref="E41:J41" si="4">SUM(E7:E21)+SUM(E25:E40)</f>
        <v>0</v>
      </c>
      <c r="F41" s="122">
        <f t="shared" si="4"/>
        <v>0</v>
      </c>
      <c r="G41" s="122">
        <f t="shared" si="4"/>
        <v>0</v>
      </c>
      <c r="H41" s="124">
        <f t="shared" si="4"/>
        <v>0</v>
      </c>
      <c r="I41" s="83">
        <f t="shared" si="4"/>
        <v>0</v>
      </c>
      <c r="J41" s="83">
        <f t="shared" si="4"/>
        <v>0</v>
      </c>
      <c r="L41" s="89">
        <f t="shared" si="1"/>
        <v>0</v>
      </c>
      <c r="M41" s="83">
        <f>SUM(M7:M21)+SUM(M25:M40)</f>
        <v>0</v>
      </c>
      <c r="N41" s="83">
        <f>SUM(N7:N21)+SUM(N25:N40)</f>
        <v>0</v>
      </c>
    </row>
    <row r="42" spans="1:14" x14ac:dyDescent="0.25">
      <c r="A42" s="105"/>
      <c r="B42" s="105"/>
      <c r="C42" s="105"/>
      <c r="D42" s="105"/>
      <c r="E42" s="105"/>
      <c r="F42" s="106"/>
      <c r="G42" s="106"/>
      <c r="H42" s="106"/>
      <c r="I42" s="105"/>
      <c r="J42" s="105"/>
    </row>
  </sheetData>
  <mergeCells count="12">
    <mergeCell ref="L4:N5"/>
    <mergeCell ref="E5:F5"/>
    <mergeCell ref="G5:H5"/>
    <mergeCell ref="I5:J5"/>
    <mergeCell ref="A7:A9"/>
    <mergeCell ref="A22:A24"/>
    <mergeCell ref="A35:A36"/>
    <mergeCell ref="A1:H1"/>
    <mergeCell ref="A4:A6"/>
    <mergeCell ref="B4:B6"/>
    <mergeCell ref="C4:D5"/>
    <mergeCell ref="E4:J4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72"/>
  <sheetViews>
    <sheetView workbookViewId="0">
      <selection activeCell="J4" sqref="J4:J70"/>
    </sheetView>
  </sheetViews>
  <sheetFormatPr defaultRowHeight="15" x14ac:dyDescent="0.25"/>
  <cols>
    <col min="1" max="1" width="34.7109375" customWidth="1"/>
    <col min="2" max="2" width="10.5703125" customWidth="1"/>
    <col min="3" max="3" width="15.28515625" customWidth="1"/>
    <col min="4" max="4" width="15.85546875" customWidth="1"/>
    <col min="5" max="5" width="14.42578125" customWidth="1"/>
    <col min="6" max="6" width="13.5703125" customWidth="1"/>
    <col min="7" max="7" width="12.28515625" customWidth="1"/>
    <col min="8" max="8" width="12.7109375" customWidth="1"/>
    <col min="9" max="9" width="14.7109375" customWidth="1"/>
    <col min="10" max="10" width="14.140625" customWidth="1"/>
    <col min="11" max="11" width="11.42578125" customWidth="1"/>
    <col min="12" max="12" width="12.42578125" customWidth="1"/>
    <col min="13" max="13" width="11.85546875" customWidth="1"/>
    <col min="14" max="14" width="12.28515625" customWidth="1"/>
  </cols>
  <sheetData>
    <row r="1" spans="1:14" ht="15" customHeight="1" x14ac:dyDescent="0.25">
      <c r="A1" s="656" t="s">
        <v>186</v>
      </c>
      <c r="B1" s="656"/>
      <c r="C1" s="656"/>
      <c r="D1" s="656"/>
      <c r="E1" s="656"/>
      <c r="F1" s="656"/>
      <c r="G1" s="656"/>
      <c r="H1" s="656"/>
      <c r="I1" s="656"/>
      <c r="J1" s="656"/>
      <c r="K1" s="148"/>
      <c r="L1" s="148"/>
      <c r="M1" s="148"/>
      <c r="N1" s="148"/>
    </row>
    <row r="2" spans="1:14" ht="15" customHeight="1" x14ac:dyDescent="0.25">
      <c r="A2" s="656"/>
      <c r="B2" s="656"/>
      <c r="C2" s="656"/>
      <c r="D2" s="656"/>
      <c r="E2" s="656"/>
      <c r="F2" s="656"/>
      <c r="G2" s="656"/>
      <c r="H2" s="656"/>
      <c r="I2" s="656"/>
      <c r="J2" s="656"/>
      <c r="K2" s="148"/>
      <c r="L2" s="148"/>
      <c r="M2" s="148"/>
      <c r="N2" s="148"/>
    </row>
    <row r="3" spans="1:14" ht="16.5" thickBot="1" x14ac:dyDescent="0.3">
      <c r="A3" s="149" t="s">
        <v>187</v>
      </c>
      <c r="B3" s="150"/>
      <c r="C3" s="150"/>
      <c r="D3" s="150"/>
      <c r="E3" s="150"/>
      <c r="F3" s="150"/>
      <c r="G3" s="148"/>
      <c r="H3" s="148"/>
      <c r="I3" s="148"/>
      <c r="J3" s="148"/>
      <c r="K3" s="148"/>
      <c r="L3" s="148"/>
      <c r="M3" s="148"/>
      <c r="N3" s="148"/>
    </row>
    <row r="4" spans="1:14" x14ac:dyDescent="0.25">
      <c r="A4" s="657" t="s">
        <v>188</v>
      </c>
      <c r="B4" s="564" t="s">
        <v>189</v>
      </c>
      <c r="C4" s="554"/>
      <c r="D4" s="554"/>
      <c r="E4" s="554"/>
      <c r="F4" s="555"/>
      <c r="G4" s="568" t="s">
        <v>190</v>
      </c>
      <c r="H4" s="568" t="s">
        <v>191</v>
      </c>
      <c r="I4" s="568" t="s">
        <v>192</v>
      </c>
      <c r="J4" s="571" t="s">
        <v>193</v>
      </c>
      <c r="K4" s="553" t="s">
        <v>194</v>
      </c>
      <c r="L4" s="554"/>
      <c r="M4" s="554"/>
      <c r="N4" s="555"/>
    </row>
    <row r="5" spans="1:14" ht="34.5" customHeight="1" x14ac:dyDescent="0.25">
      <c r="A5" s="658"/>
      <c r="B5" s="565"/>
      <c r="C5" s="566"/>
      <c r="D5" s="566"/>
      <c r="E5" s="566"/>
      <c r="F5" s="567"/>
      <c r="G5" s="569"/>
      <c r="H5" s="569"/>
      <c r="I5" s="569"/>
      <c r="J5" s="572"/>
      <c r="K5" s="556" t="s">
        <v>195</v>
      </c>
      <c r="L5" s="557"/>
      <c r="M5" s="557" t="s">
        <v>196</v>
      </c>
      <c r="N5" s="558"/>
    </row>
    <row r="6" spans="1:14" ht="87" customHeight="1" x14ac:dyDescent="0.25">
      <c r="A6" s="658"/>
      <c r="B6" s="244" t="s">
        <v>10</v>
      </c>
      <c r="C6" s="93" t="s">
        <v>197</v>
      </c>
      <c r="D6" s="93" t="s">
        <v>198</v>
      </c>
      <c r="E6" s="93" t="s">
        <v>199</v>
      </c>
      <c r="F6" s="245" t="s">
        <v>200</v>
      </c>
      <c r="G6" s="569"/>
      <c r="H6" s="569"/>
      <c r="I6" s="569"/>
      <c r="J6" s="572"/>
      <c r="K6" s="266" t="s">
        <v>200</v>
      </c>
      <c r="L6" s="239" t="s">
        <v>191</v>
      </c>
      <c r="M6" s="93" t="s">
        <v>200</v>
      </c>
      <c r="N6" s="241" t="s">
        <v>191</v>
      </c>
    </row>
    <row r="7" spans="1:14" ht="15.75" x14ac:dyDescent="0.25">
      <c r="A7" s="154" t="s">
        <v>201</v>
      </c>
      <c r="B7" s="156">
        <f t="shared" ref="B7:B69" si="0">C7+D7+F7</f>
        <v>0</v>
      </c>
      <c r="C7" s="155"/>
      <c r="D7" s="155"/>
      <c r="E7" s="155"/>
      <c r="F7" s="173"/>
      <c r="G7" s="246"/>
      <c r="H7" s="246"/>
      <c r="I7" s="246"/>
      <c r="J7" s="157"/>
      <c r="K7" s="274"/>
      <c r="L7" s="158"/>
      <c r="M7" s="158"/>
      <c r="N7" s="159"/>
    </row>
    <row r="8" spans="1:14" ht="15.75" x14ac:dyDescent="0.25">
      <c r="A8" s="154" t="s">
        <v>202</v>
      </c>
      <c r="B8" s="156">
        <f t="shared" si="0"/>
        <v>0</v>
      </c>
      <c r="C8" s="155"/>
      <c r="D8" s="155"/>
      <c r="E8" s="155"/>
      <c r="F8" s="173"/>
      <c r="G8" s="246"/>
      <c r="H8" s="246"/>
      <c r="I8" s="246"/>
      <c r="J8" s="157"/>
      <c r="K8" s="274"/>
      <c r="L8" s="158"/>
      <c r="M8" s="158"/>
      <c r="N8" s="159"/>
    </row>
    <row r="9" spans="1:14" ht="15.75" x14ac:dyDescent="0.25">
      <c r="A9" s="154" t="s">
        <v>203</v>
      </c>
      <c r="B9" s="156">
        <f t="shared" si="0"/>
        <v>0</v>
      </c>
      <c r="C9" s="155"/>
      <c r="D9" s="155"/>
      <c r="E9" s="155"/>
      <c r="F9" s="173"/>
      <c r="G9" s="246"/>
      <c r="H9" s="246"/>
      <c r="I9" s="246"/>
      <c r="J9" s="157"/>
      <c r="K9" s="274"/>
      <c r="L9" s="158"/>
      <c r="M9" s="158"/>
      <c r="N9" s="159"/>
    </row>
    <row r="10" spans="1:14" ht="15.75" x14ac:dyDescent="0.25">
      <c r="A10" s="154" t="s">
        <v>204</v>
      </c>
      <c r="B10" s="156">
        <f t="shared" si="0"/>
        <v>0</v>
      </c>
      <c r="C10" s="155"/>
      <c r="D10" s="155"/>
      <c r="E10" s="155"/>
      <c r="F10" s="173"/>
      <c r="G10" s="246"/>
      <c r="H10" s="246"/>
      <c r="I10" s="246"/>
      <c r="J10" s="157"/>
      <c r="K10" s="274"/>
      <c r="L10" s="158"/>
      <c r="M10" s="158"/>
      <c r="N10" s="159"/>
    </row>
    <row r="11" spans="1:14" ht="15.75" x14ac:dyDescent="0.25">
      <c r="A11" s="154" t="s">
        <v>205</v>
      </c>
      <c r="B11" s="156">
        <f t="shared" si="0"/>
        <v>0</v>
      </c>
      <c r="C11" s="155"/>
      <c r="D11" s="155"/>
      <c r="E11" s="155"/>
      <c r="F11" s="173"/>
      <c r="G11" s="246"/>
      <c r="H11" s="246"/>
      <c r="I11" s="246"/>
      <c r="J11" s="157"/>
      <c r="K11" s="274"/>
      <c r="L11" s="158"/>
      <c r="M11" s="158"/>
      <c r="N11" s="159"/>
    </row>
    <row r="12" spans="1:14" ht="15.75" x14ac:dyDescent="0.25">
      <c r="A12" s="154" t="s">
        <v>206</v>
      </c>
      <c r="B12" s="156">
        <f t="shared" si="0"/>
        <v>0</v>
      </c>
      <c r="C12" s="155"/>
      <c r="D12" s="155"/>
      <c r="E12" s="155"/>
      <c r="F12" s="173"/>
      <c r="G12" s="246"/>
      <c r="H12" s="246"/>
      <c r="I12" s="246"/>
      <c r="J12" s="157"/>
      <c r="K12" s="274"/>
      <c r="L12" s="158"/>
      <c r="M12" s="158"/>
      <c r="N12" s="159"/>
    </row>
    <row r="13" spans="1:14" ht="15.75" x14ac:dyDescent="0.25">
      <c r="A13" s="154" t="s">
        <v>207</v>
      </c>
      <c r="B13" s="156">
        <f t="shared" si="0"/>
        <v>0</v>
      </c>
      <c r="C13" s="155"/>
      <c r="D13" s="155"/>
      <c r="E13" s="155"/>
      <c r="F13" s="173"/>
      <c r="G13" s="246"/>
      <c r="H13" s="246"/>
      <c r="I13" s="246"/>
      <c r="J13" s="157"/>
      <c r="K13" s="274"/>
      <c r="L13" s="158"/>
      <c r="M13" s="158"/>
      <c r="N13" s="159"/>
    </row>
    <row r="14" spans="1:14" ht="15.75" x14ac:dyDescent="0.25">
      <c r="A14" s="154" t="s">
        <v>208</v>
      </c>
      <c r="B14" s="156">
        <f t="shared" si="0"/>
        <v>300</v>
      </c>
      <c r="C14" s="155"/>
      <c r="D14" s="155"/>
      <c r="E14" s="155"/>
      <c r="F14" s="173">
        <v>300</v>
      </c>
      <c r="G14" s="246">
        <v>400</v>
      </c>
      <c r="H14" s="246">
        <v>600</v>
      </c>
      <c r="I14" s="246"/>
      <c r="J14" s="157"/>
      <c r="K14" s="274"/>
      <c r="L14" s="158"/>
      <c r="M14" s="158"/>
      <c r="N14" s="159"/>
    </row>
    <row r="15" spans="1:14" ht="15.75" x14ac:dyDescent="0.25">
      <c r="A15" s="154" t="s">
        <v>209</v>
      </c>
      <c r="B15" s="156">
        <f t="shared" si="0"/>
        <v>0</v>
      </c>
      <c r="C15" s="155"/>
      <c r="D15" s="155"/>
      <c r="E15" s="155"/>
      <c r="F15" s="173"/>
      <c r="G15" s="246"/>
      <c r="H15" s="246"/>
      <c r="I15" s="246"/>
      <c r="J15" s="157"/>
      <c r="K15" s="274"/>
      <c r="L15" s="158"/>
      <c r="M15" s="158"/>
      <c r="N15" s="159"/>
    </row>
    <row r="16" spans="1:14" ht="15.75" x14ac:dyDescent="0.25">
      <c r="A16" s="154" t="s">
        <v>210</v>
      </c>
      <c r="B16" s="156">
        <f t="shared" si="0"/>
        <v>0</v>
      </c>
      <c r="C16" s="155"/>
      <c r="D16" s="155"/>
      <c r="E16" s="155"/>
      <c r="F16" s="173"/>
      <c r="G16" s="246"/>
      <c r="H16" s="246"/>
      <c r="I16" s="246"/>
      <c r="J16" s="157"/>
      <c r="K16" s="274"/>
      <c r="L16" s="158"/>
      <c r="M16" s="158"/>
      <c r="N16" s="159"/>
    </row>
    <row r="17" spans="1:14" ht="15.75" x14ac:dyDescent="0.25">
      <c r="A17" s="154" t="s">
        <v>211</v>
      </c>
      <c r="B17" s="156">
        <f t="shared" si="0"/>
        <v>0</v>
      </c>
      <c r="C17" s="155"/>
      <c r="D17" s="155"/>
      <c r="E17" s="155"/>
      <c r="F17" s="173"/>
      <c r="G17" s="246"/>
      <c r="H17" s="246"/>
      <c r="I17" s="246"/>
      <c r="J17" s="157"/>
      <c r="K17" s="274"/>
      <c r="L17" s="158"/>
      <c r="M17" s="158"/>
      <c r="N17" s="159"/>
    </row>
    <row r="18" spans="1:14" ht="15.75" x14ac:dyDescent="0.25">
      <c r="A18" s="154" t="s">
        <v>212</v>
      </c>
      <c r="B18" s="156">
        <f t="shared" si="0"/>
        <v>0</v>
      </c>
      <c r="C18" s="155"/>
      <c r="D18" s="155"/>
      <c r="E18" s="155"/>
      <c r="F18" s="173"/>
      <c r="G18" s="246"/>
      <c r="H18" s="246"/>
      <c r="I18" s="246"/>
      <c r="J18" s="157"/>
      <c r="K18" s="274"/>
      <c r="L18" s="158"/>
      <c r="M18" s="158"/>
      <c r="N18" s="159"/>
    </row>
    <row r="19" spans="1:14" ht="15.75" x14ac:dyDescent="0.25">
      <c r="A19" s="154" t="s">
        <v>213</v>
      </c>
      <c r="B19" s="156">
        <f t="shared" si="0"/>
        <v>0</v>
      </c>
      <c r="C19" s="155"/>
      <c r="D19" s="155"/>
      <c r="E19" s="155"/>
      <c r="F19" s="173"/>
      <c r="G19" s="246"/>
      <c r="H19" s="246"/>
      <c r="I19" s="246"/>
      <c r="J19" s="157"/>
      <c r="K19" s="274"/>
      <c r="L19" s="158"/>
      <c r="M19" s="158"/>
      <c r="N19" s="159"/>
    </row>
    <row r="20" spans="1:14" ht="15.75" x14ac:dyDescent="0.25">
      <c r="A20" s="154" t="s">
        <v>214</v>
      </c>
      <c r="B20" s="156">
        <f t="shared" si="0"/>
        <v>0</v>
      </c>
      <c r="C20" s="155"/>
      <c r="D20" s="155"/>
      <c r="E20" s="155"/>
      <c r="F20" s="173"/>
      <c r="G20" s="246"/>
      <c r="H20" s="246"/>
      <c r="I20" s="246"/>
      <c r="J20" s="157"/>
      <c r="K20" s="274"/>
      <c r="L20" s="158"/>
      <c r="M20" s="158"/>
      <c r="N20" s="159"/>
    </row>
    <row r="21" spans="1:14" ht="15.75" x14ac:dyDescent="0.25">
      <c r="A21" s="154" t="s">
        <v>215</v>
      </c>
      <c r="B21" s="156">
        <f t="shared" si="0"/>
        <v>0</v>
      </c>
      <c r="C21" s="155"/>
      <c r="D21" s="155"/>
      <c r="E21" s="155"/>
      <c r="F21" s="173"/>
      <c r="G21" s="246"/>
      <c r="H21" s="246"/>
      <c r="I21" s="246"/>
      <c r="J21" s="157"/>
      <c r="K21" s="274"/>
      <c r="L21" s="158"/>
      <c r="M21" s="158"/>
      <c r="N21" s="159"/>
    </row>
    <row r="22" spans="1:14" ht="31.5" x14ac:dyDescent="0.25">
      <c r="A22" s="154" t="s">
        <v>216</v>
      </c>
      <c r="B22" s="156">
        <f t="shared" si="0"/>
        <v>0</v>
      </c>
      <c r="C22" s="155"/>
      <c r="D22" s="155"/>
      <c r="E22" s="155"/>
      <c r="F22" s="173"/>
      <c r="G22" s="246"/>
      <c r="H22" s="246"/>
      <c r="I22" s="246"/>
      <c r="J22" s="157"/>
      <c r="K22" s="274"/>
      <c r="L22" s="158"/>
      <c r="M22" s="158"/>
      <c r="N22" s="159"/>
    </row>
    <row r="23" spans="1:14" ht="15.75" x14ac:dyDescent="0.25">
      <c r="A23" s="154" t="s">
        <v>217</v>
      </c>
      <c r="B23" s="156">
        <f t="shared" si="0"/>
        <v>0</v>
      </c>
      <c r="C23" s="155"/>
      <c r="D23" s="155"/>
      <c r="E23" s="155"/>
      <c r="F23" s="173"/>
      <c r="G23" s="246"/>
      <c r="H23" s="246"/>
      <c r="I23" s="246"/>
      <c r="J23" s="157"/>
      <c r="K23" s="274"/>
      <c r="L23" s="158"/>
      <c r="M23" s="158"/>
      <c r="N23" s="159"/>
    </row>
    <row r="24" spans="1:14" ht="15.75" x14ac:dyDescent="0.25">
      <c r="A24" s="154" t="s">
        <v>218</v>
      </c>
      <c r="B24" s="156">
        <f t="shared" si="0"/>
        <v>0</v>
      </c>
      <c r="C24" s="155"/>
      <c r="D24" s="155"/>
      <c r="E24" s="155"/>
      <c r="F24" s="173"/>
      <c r="G24" s="246"/>
      <c r="H24" s="246"/>
      <c r="I24" s="246"/>
      <c r="J24" s="157"/>
      <c r="K24" s="274"/>
      <c r="L24" s="158"/>
      <c r="M24" s="158"/>
      <c r="N24" s="159"/>
    </row>
    <row r="25" spans="1:14" ht="31.5" x14ac:dyDescent="0.25">
      <c r="A25" s="154" t="s">
        <v>219</v>
      </c>
      <c r="B25" s="156">
        <f t="shared" si="0"/>
        <v>0</v>
      </c>
      <c r="C25" s="155"/>
      <c r="D25" s="155"/>
      <c r="E25" s="155"/>
      <c r="F25" s="173"/>
      <c r="G25" s="246"/>
      <c r="H25" s="246"/>
      <c r="I25" s="246"/>
      <c r="J25" s="157"/>
      <c r="K25" s="274"/>
      <c r="L25" s="158"/>
      <c r="M25" s="158"/>
      <c r="N25" s="159"/>
    </row>
    <row r="26" spans="1:14" ht="15.75" x14ac:dyDescent="0.25">
      <c r="A26" s="154" t="s">
        <v>220</v>
      </c>
      <c r="B26" s="156">
        <f t="shared" si="0"/>
        <v>0</v>
      </c>
      <c r="C26" s="155"/>
      <c r="D26" s="155"/>
      <c r="E26" s="155"/>
      <c r="F26" s="173"/>
      <c r="G26" s="246"/>
      <c r="H26" s="246"/>
      <c r="I26" s="246"/>
      <c r="J26" s="157"/>
      <c r="K26" s="274"/>
      <c r="L26" s="158"/>
      <c r="M26" s="158"/>
      <c r="N26" s="159"/>
    </row>
    <row r="27" spans="1:14" ht="15.75" x14ac:dyDescent="0.25">
      <c r="A27" s="154" t="s">
        <v>221</v>
      </c>
      <c r="B27" s="156">
        <f t="shared" si="0"/>
        <v>0</v>
      </c>
      <c r="C27" s="155"/>
      <c r="D27" s="155"/>
      <c r="E27" s="155"/>
      <c r="F27" s="173"/>
      <c r="G27" s="246"/>
      <c r="H27" s="246"/>
      <c r="I27" s="246"/>
      <c r="J27" s="157"/>
      <c r="K27" s="274"/>
      <c r="L27" s="158"/>
      <c r="M27" s="158"/>
      <c r="N27" s="159"/>
    </row>
    <row r="28" spans="1:14" ht="15.75" x14ac:dyDescent="0.25">
      <c r="A28" s="154" t="s">
        <v>222</v>
      </c>
      <c r="B28" s="156">
        <f t="shared" si="0"/>
        <v>0</v>
      </c>
      <c r="C28" s="155"/>
      <c r="D28" s="155"/>
      <c r="E28" s="155"/>
      <c r="F28" s="173"/>
      <c r="G28" s="246"/>
      <c r="H28" s="246"/>
      <c r="I28" s="246"/>
      <c r="J28" s="157"/>
      <c r="K28" s="274"/>
      <c r="L28" s="158"/>
      <c r="M28" s="158"/>
      <c r="N28" s="159"/>
    </row>
    <row r="29" spans="1:14" ht="15.75" x14ac:dyDescent="0.25">
      <c r="A29" s="154" t="s">
        <v>223</v>
      </c>
      <c r="B29" s="156">
        <f t="shared" si="0"/>
        <v>0</v>
      </c>
      <c r="C29" s="155"/>
      <c r="D29" s="155"/>
      <c r="E29" s="155"/>
      <c r="F29" s="173"/>
      <c r="G29" s="246"/>
      <c r="H29" s="246"/>
      <c r="I29" s="246"/>
      <c r="J29" s="157"/>
      <c r="K29" s="274"/>
      <c r="L29" s="158"/>
      <c r="M29" s="158"/>
      <c r="N29" s="159"/>
    </row>
    <row r="30" spans="1:14" ht="15.75" x14ac:dyDescent="0.25">
      <c r="A30" s="154" t="s">
        <v>224</v>
      </c>
      <c r="B30" s="156">
        <f t="shared" si="0"/>
        <v>0</v>
      </c>
      <c r="C30" s="155"/>
      <c r="D30" s="155"/>
      <c r="E30" s="155"/>
      <c r="F30" s="173"/>
      <c r="G30" s="246"/>
      <c r="H30" s="246"/>
      <c r="I30" s="246"/>
      <c r="J30" s="157"/>
      <c r="K30" s="274"/>
      <c r="L30" s="158"/>
      <c r="M30" s="158"/>
      <c r="N30" s="159"/>
    </row>
    <row r="31" spans="1:14" ht="15.75" x14ac:dyDescent="0.25">
      <c r="A31" s="154" t="s">
        <v>225</v>
      </c>
      <c r="B31" s="156">
        <f t="shared" si="0"/>
        <v>0</v>
      </c>
      <c r="C31" s="155"/>
      <c r="D31" s="155"/>
      <c r="E31" s="155"/>
      <c r="F31" s="173"/>
      <c r="G31" s="246"/>
      <c r="H31" s="246"/>
      <c r="I31" s="246"/>
      <c r="J31" s="157"/>
      <c r="K31" s="274"/>
      <c r="L31" s="158"/>
      <c r="M31" s="158"/>
      <c r="N31" s="159"/>
    </row>
    <row r="32" spans="1:14" ht="15.75" x14ac:dyDescent="0.25">
      <c r="A32" s="154" t="s">
        <v>226</v>
      </c>
      <c r="B32" s="156">
        <f t="shared" si="0"/>
        <v>0</v>
      </c>
      <c r="C32" s="155"/>
      <c r="D32" s="155"/>
      <c r="E32" s="155"/>
      <c r="F32" s="173"/>
      <c r="G32" s="246"/>
      <c r="H32" s="246"/>
      <c r="I32" s="246"/>
      <c r="J32" s="157"/>
      <c r="K32" s="274"/>
      <c r="L32" s="158"/>
      <c r="M32" s="158"/>
      <c r="N32" s="159"/>
    </row>
    <row r="33" spans="1:14" ht="15.75" x14ac:dyDescent="0.25">
      <c r="A33" s="154" t="s">
        <v>227</v>
      </c>
      <c r="B33" s="156">
        <f t="shared" si="0"/>
        <v>0</v>
      </c>
      <c r="C33" s="155"/>
      <c r="D33" s="155"/>
      <c r="E33" s="155"/>
      <c r="F33" s="173"/>
      <c r="G33" s="246"/>
      <c r="H33" s="246"/>
      <c r="I33" s="246"/>
      <c r="J33" s="157"/>
      <c r="K33" s="274"/>
      <c r="L33" s="158"/>
      <c r="M33" s="158"/>
      <c r="N33" s="159"/>
    </row>
    <row r="34" spans="1:14" ht="15.75" x14ac:dyDescent="0.25">
      <c r="A34" s="154" t="s">
        <v>228</v>
      </c>
      <c r="B34" s="156">
        <f t="shared" si="0"/>
        <v>0</v>
      </c>
      <c r="C34" s="155"/>
      <c r="D34" s="155"/>
      <c r="E34" s="155"/>
      <c r="F34" s="173"/>
      <c r="G34" s="246"/>
      <c r="H34" s="246"/>
      <c r="I34" s="246"/>
      <c r="J34" s="157"/>
      <c r="K34" s="274"/>
      <c r="L34" s="158"/>
      <c r="M34" s="158"/>
      <c r="N34" s="159"/>
    </row>
    <row r="35" spans="1:14" ht="31.5" x14ac:dyDescent="0.25">
      <c r="A35" s="154" t="s">
        <v>229</v>
      </c>
      <c r="B35" s="156">
        <f t="shared" si="0"/>
        <v>0</v>
      </c>
      <c r="C35" s="155"/>
      <c r="D35" s="155"/>
      <c r="E35" s="155"/>
      <c r="F35" s="173"/>
      <c r="G35" s="246"/>
      <c r="H35" s="246"/>
      <c r="I35" s="246"/>
      <c r="J35" s="157"/>
      <c r="K35" s="274"/>
      <c r="L35" s="158"/>
      <c r="M35" s="158"/>
      <c r="N35" s="159"/>
    </row>
    <row r="36" spans="1:14" ht="15.75" x14ac:dyDescent="0.25">
      <c r="A36" s="160" t="s">
        <v>230</v>
      </c>
      <c r="B36" s="156">
        <f t="shared" si="0"/>
        <v>0</v>
      </c>
      <c r="C36" s="161"/>
      <c r="D36" s="161"/>
      <c r="E36" s="161"/>
      <c r="F36" s="171"/>
      <c r="G36" s="247"/>
      <c r="H36" s="247"/>
      <c r="I36" s="247"/>
      <c r="J36" s="162"/>
      <c r="K36" s="275"/>
      <c r="L36" s="163"/>
      <c r="M36" s="163"/>
      <c r="N36" s="164"/>
    </row>
    <row r="37" spans="1:14" ht="15.75" x14ac:dyDescent="0.25">
      <c r="A37" s="154" t="s">
        <v>231</v>
      </c>
      <c r="B37" s="156">
        <f t="shared" si="0"/>
        <v>0</v>
      </c>
      <c r="C37" s="155"/>
      <c r="D37" s="155"/>
      <c r="E37" s="155"/>
      <c r="F37" s="173"/>
      <c r="G37" s="246"/>
      <c r="H37" s="246"/>
      <c r="I37" s="246"/>
      <c r="J37" s="162"/>
      <c r="K37" s="274"/>
      <c r="L37" s="158"/>
      <c r="M37" s="158"/>
      <c r="N37" s="159"/>
    </row>
    <row r="38" spans="1:14" ht="31.5" x14ac:dyDescent="0.25">
      <c r="A38" s="154" t="s">
        <v>232</v>
      </c>
      <c r="B38" s="156">
        <f t="shared" si="0"/>
        <v>0</v>
      </c>
      <c r="C38" s="155"/>
      <c r="D38" s="155"/>
      <c r="E38" s="155"/>
      <c r="F38" s="173"/>
      <c r="G38" s="246"/>
      <c r="H38" s="246"/>
      <c r="I38" s="246"/>
      <c r="J38" s="157"/>
      <c r="K38" s="274"/>
      <c r="L38" s="158"/>
      <c r="M38" s="158"/>
      <c r="N38" s="159"/>
    </row>
    <row r="39" spans="1:14" ht="15.75" x14ac:dyDescent="0.25">
      <c r="A39" s="154" t="s">
        <v>233</v>
      </c>
      <c r="B39" s="156">
        <f t="shared" si="0"/>
        <v>0</v>
      </c>
      <c r="C39" s="155"/>
      <c r="D39" s="155"/>
      <c r="E39" s="155"/>
      <c r="F39" s="173"/>
      <c r="G39" s="246"/>
      <c r="H39" s="246"/>
      <c r="I39" s="246"/>
      <c r="J39" s="157"/>
      <c r="K39" s="274"/>
      <c r="L39" s="158"/>
      <c r="M39" s="158"/>
      <c r="N39" s="159"/>
    </row>
    <row r="40" spans="1:14" ht="15.75" x14ac:dyDescent="0.25">
      <c r="A40" s="154" t="s">
        <v>234</v>
      </c>
      <c r="B40" s="156">
        <f t="shared" si="0"/>
        <v>0</v>
      </c>
      <c r="C40" s="155"/>
      <c r="D40" s="155"/>
      <c r="E40" s="155"/>
      <c r="F40" s="173"/>
      <c r="G40" s="246"/>
      <c r="H40" s="246"/>
      <c r="I40" s="246"/>
      <c r="J40" s="157"/>
      <c r="K40" s="274"/>
      <c r="L40" s="158"/>
      <c r="M40" s="158"/>
      <c r="N40" s="159"/>
    </row>
    <row r="41" spans="1:14" ht="15.75" x14ac:dyDescent="0.25">
      <c r="A41" s="154" t="s">
        <v>235</v>
      </c>
      <c r="B41" s="156">
        <f t="shared" si="0"/>
        <v>0</v>
      </c>
      <c r="C41" s="155"/>
      <c r="D41" s="155"/>
      <c r="E41" s="155"/>
      <c r="F41" s="173"/>
      <c r="G41" s="246"/>
      <c r="H41" s="246"/>
      <c r="I41" s="246"/>
      <c r="J41" s="157"/>
      <c r="K41" s="274"/>
      <c r="L41" s="158"/>
      <c r="M41" s="158"/>
      <c r="N41" s="159"/>
    </row>
    <row r="42" spans="1:14" ht="15.75" x14ac:dyDescent="0.25">
      <c r="A42" s="154" t="s">
        <v>236</v>
      </c>
      <c r="B42" s="156">
        <f t="shared" si="0"/>
        <v>0</v>
      </c>
      <c r="C42" s="155"/>
      <c r="D42" s="155"/>
      <c r="E42" s="155"/>
      <c r="F42" s="173"/>
      <c r="G42" s="246"/>
      <c r="H42" s="246"/>
      <c r="I42" s="246"/>
      <c r="J42" s="157"/>
      <c r="K42" s="274"/>
      <c r="L42" s="158"/>
      <c r="M42" s="158"/>
      <c r="N42" s="159"/>
    </row>
    <row r="43" spans="1:14" ht="31.5" x14ac:dyDescent="0.25">
      <c r="A43" s="154" t="s">
        <v>237</v>
      </c>
      <c r="B43" s="156">
        <f t="shared" si="0"/>
        <v>0</v>
      </c>
      <c r="C43" s="155"/>
      <c r="D43" s="155"/>
      <c r="E43" s="155"/>
      <c r="F43" s="173"/>
      <c r="G43" s="246"/>
      <c r="H43" s="246"/>
      <c r="I43" s="246"/>
      <c r="J43" s="157"/>
      <c r="K43" s="274"/>
      <c r="L43" s="158"/>
      <c r="M43" s="158"/>
      <c r="N43" s="159"/>
    </row>
    <row r="44" spans="1:14" ht="15.75" x14ac:dyDescent="0.25">
      <c r="A44" s="154" t="s">
        <v>238</v>
      </c>
      <c r="B44" s="156">
        <f t="shared" si="0"/>
        <v>0</v>
      </c>
      <c r="C44" s="155"/>
      <c r="D44" s="155"/>
      <c r="E44" s="155"/>
      <c r="F44" s="173"/>
      <c r="G44" s="246"/>
      <c r="H44" s="246"/>
      <c r="I44" s="246"/>
      <c r="J44" s="157"/>
      <c r="K44" s="274"/>
      <c r="L44" s="158"/>
      <c r="M44" s="158"/>
      <c r="N44" s="159"/>
    </row>
    <row r="45" spans="1:14" ht="31.5" x14ac:dyDescent="0.25">
      <c r="A45" s="165" t="s">
        <v>239</v>
      </c>
      <c r="B45" s="156">
        <f t="shared" si="0"/>
        <v>0</v>
      </c>
      <c r="C45" s="155"/>
      <c r="D45" s="155"/>
      <c r="E45" s="155"/>
      <c r="F45" s="173"/>
      <c r="G45" s="246"/>
      <c r="H45" s="246"/>
      <c r="I45" s="246"/>
      <c r="J45" s="166"/>
      <c r="K45" s="276"/>
      <c r="L45" s="167"/>
      <c r="M45" s="167"/>
      <c r="N45" s="168"/>
    </row>
    <row r="46" spans="1:14" ht="15.75" x14ac:dyDescent="0.25">
      <c r="A46" s="154" t="s">
        <v>240</v>
      </c>
      <c r="B46" s="156">
        <f t="shared" si="0"/>
        <v>0</v>
      </c>
      <c r="C46" s="155"/>
      <c r="D46" s="155"/>
      <c r="E46" s="155"/>
      <c r="F46" s="173"/>
      <c r="G46" s="246"/>
      <c r="H46" s="246"/>
      <c r="I46" s="246"/>
      <c r="J46" s="157"/>
      <c r="K46" s="274"/>
      <c r="L46" s="158"/>
      <c r="M46" s="158"/>
      <c r="N46" s="159"/>
    </row>
    <row r="47" spans="1:14" ht="31.5" x14ac:dyDescent="0.25">
      <c r="A47" s="154" t="s">
        <v>241</v>
      </c>
      <c r="B47" s="156">
        <f t="shared" si="0"/>
        <v>0</v>
      </c>
      <c r="C47" s="169"/>
      <c r="D47" s="169"/>
      <c r="E47" s="169"/>
      <c r="F47" s="173"/>
      <c r="G47" s="249"/>
      <c r="H47" s="249"/>
      <c r="I47" s="249"/>
      <c r="J47" s="157"/>
      <c r="K47" s="274"/>
      <c r="L47" s="158"/>
      <c r="M47" s="158"/>
      <c r="N47" s="159"/>
    </row>
    <row r="48" spans="1:14" ht="15.75" x14ac:dyDescent="0.25">
      <c r="A48" s="154" t="s">
        <v>242</v>
      </c>
      <c r="B48" s="156">
        <f t="shared" si="0"/>
        <v>0</v>
      </c>
      <c r="C48" s="169"/>
      <c r="D48" s="169"/>
      <c r="E48" s="169"/>
      <c r="F48" s="173"/>
      <c r="G48" s="249"/>
      <c r="H48" s="249"/>
      <c r="I48" s="249"/>
      <c r="J48" s="157"/>
      <c r="K48" s="274"/>
      <c r="L48" s="158"/>
      <c r="M48" s="158"/>
      <c r="N48" s="159"/>
    </row>
    <row r="49" spans="1:14" ht="15.75" x14ac:dyDescent="0.25">
      <c r="A49" s="154" t="s">
        <v>243</v>
      </c>
      <c r="B49" s="156">
        <f t="shared" si="0"/>
        <v>0</v>
      </c>
      <c r="C49" s="155"/>
      <c r="D49" s="155"/>
      <c r="E49" s="155"/>
      <c r="F49" s="173"/>
      <c r="G49" s="246"/>
      <c r="H49" s="246"/>
      <c r="I49" s="246"/>
      <c r="J49" s="157"/>
      <c r="K49" s="274"/>
      <c r="L49" s="158"/>
      <c r="M49" s="158"/>
      <c r="N49" s="159"/>
    </row>
    <row r="50" spans="1:14" ht="15.75" x14ac:dyDescent="0.25">
      <c r="A50" s="154" t="s">
        <v>244</v>
      </c>
      <c r="B50" s="156">
        <f t="shared" si="0"/>
        <v>0</v>
      </c>
      <c r="C50" s="155"/>
      <c r="D50" s="155"/>
      <c r="E50" s="155"/>
      <c r="F50" s="173"/>
      <c r="G50" s="246"/>
      <c r="H50" s="246"/>
      <c r="I50" s="246"/>
      <c r="J50" s="157"/>
      <c r="K50" s="274"/>
      <c r="L50" s="158"/>
      <c r="M50" s="158"/>
      <c r="N50" s="159"/>
    </row>
    <row r="51" spans="1:14" ht="31.5" x14ac:dyDescent="0.25">
      <c r="A51" s="154" t="s">
        <v>245</v>
      </c>
      <c r="B51" s="156">
        <f t="shared" si="0"/>
        <v>0</v>
      </c>
      <c r="C51" s="155"/>
      <c r="D51" s="155"/>
      <c r="E51" s="155"/>
      <c r="F51" s="173"/>
      <c r="G51" s="246"/>
      <c r="H51" s="246"/>
      <c r="I51" s="246"/>
      <c r="J51" s="157"/>
      <c r="K51" s="274"/>
      <c r="L51" s="158"/>
      <c r="M51" s="158"/>
      <c r="N51" s="159"/>
    </row>
    <row r="52" spans="1:14" ht="15.75" x14ac:dyDescent="0.25">
      <c r="A52" s="160" t="s">
        <v>246</v>
      </c>
      <c r="B52" s="156">
        <f t="shared" si="0"/>
        <v>0</v>
      </c>
      <c r="C52" s="161"/>
      <c r="D52" s="161"/>
      <c r="E52" s="161"/>
      <c r="F52" s="171"/>
      <c r="G52" s="247"/>
      <c r="H52" s="247"/>
      <c r="I52" s="247"/>
      <c r="J52" s="162">
        <f t="shared" ref="J52:J55" si="1">ROUND(((B52+G52)*4)+H52*9.4,2)</f>
        <v>0</v>
      </c>
      <c r="K52" s="275"/>
      <c r="L52" s="163"/>
      <c r="M52" s="163"/>
      <c r="N52" s="164"/>
    </row>
    <row r="53" spans="1:14" ht="15.75" x14ac:dyDescent="0.25">
      <c r="A53" s="160" t="s">
        <v>247</v>
      </c>
      <c r="B53" s="156">
        <f t="shared" si="0"/>
        <v>0</v>
      </c>
      <c r="C53" s="170"/>
      <c r="D53" s="170"/>
      <c r="E53" s="170"/>
      <c r="F53" s="171"/>
      <c r="G53" s="250"/>
      <c r="H53" s="250"/>
      <c r="I53" s="250"/>
      <c r="J53" s="162">
        <f t="shared" si="1"/>
        <v>0</v>
      </c>
      <c r="K53" s="275"/>
      <c r="L53" s="163"/>
      <c r="M53" s="163"/>
      <c r="N53" s="164"/>
    </row>
    <row r="54" spans="1:14" ht="15.75" x14ac:dyDescent="0.25">
      <c r="A54" s="160" t="s">
        <v>248</v>
      </c>
      <c r="B54" s="156">
        <f t="shared" si="0"/>
        <v>0</v>
      </c>
      <c r="C54" s="170"/>
      <c r="D54" s="170"/>
      <c r="E54" s="170"/>
      <c r="F54" s="171"/>
      <c r="G54" s="250"/>
      <c r="H54" s="250"/>
      <c r="I54" s="250"/>
      <c r="J54" s="162">
        <f t="shared" si="1"/>
        <v>0</v>
      </c>
      <c r="K54" s="275"/>
      <c r="L54" s="163"/>
      <c r="M54" s="163"/>
      <c r="N54" s="164"/>
    </row>
    <row r="55" spans="1:14" ht="15.75" x14ac:dyDescent="0.25">
      <c r="A55" s="160" t="s">
        <v>249</v>
      </c>
      <c r="B55" s="156">
        <f t="shared" si="0"/>
        <v>0</v>
      </c>
      <c r="C55" s="170"/>
      <c r="D55" s="170"/>
      <c r="E55" s="170"/>
      <c r="F55" s="171"/>
      <c r="G55" s="250"/>
      <c r="H55" s="250"/>
      <c r="I55" s="250"/>
      <c r="J55" s="162">
        <f t="shared" si="1"/>
        <v>0</v>
      </c>
      <c r="K55" s="275"/>
      <c r="L55" s="163"/>
      <c r="M55" s="163"/>
      <c r="N55" s="164"/>
    </row>
    <row r="56" spans="1:14" ht="31.5" x14ac:dyDescent="0.25">
      <c r="A56" s="154" t="s">
        <v>250</v>
      </c>
      <c r="B56" s="156">
        <f t="shared" si="0"/>
        <v>0</v>
      </c>
      <c r="C56" s="172"/>
      <c r="D56" s="172"/>
      <c r="E56" s="172"/>
      <c r="F56" s="173"/>
      <c r="G56" s="157"/>
      <c r="H56" s="157"/>
      <c r="I56" s="157"/>
      <c r="J56" s="157"/>
      <c r="K56" s="274"/>
      <c r="L56" s="158"/>
      <c r="M56" s="158"/>
      <c r="N56" s="159"/>
    </row>
    <row r="57" spans="1:14" ht="15.75" x14ac:dyDescent="0.25">
      <c r="A57" s="154" t="s">
        <v>251</v>
      </c>
      <c r="B57" s="156">
        <f t="shared" si="0"/>
        <v>0</v>
      </c>
      <c r="C57" s="172"/>
      <c r="D57" s="172"/>
      <c r="E57" s="172"/>
      <c r="F57" s="173"/>
      <c r="G57" s="157"/>
      <c r="H57" s="157"/>
      <c r="I57" s="157"/>
      <c r="J57" s="157"/>
      <c r="K57" s="274"/>
      <c r="L57" s="158"/>
      <c r="M57" s="158"/>
      <c r="N57" s="159"/>
    </row>
    <row r="58" spans="1:14" ht="15.75" x14ac:dyDescent="0.25">
      <c r="A58" s="154" t="s">
        <v>252</v>
      </c>
      <c r="B58" s="156">
        <f t="shared" si="0"/>
        <v>0</v>
      </c>
      <c r="C58" s="172"/>
      <c r="D58" s="172"/>
      <c r="E58" s="172"/>
      <c r="F58" s="173"/>
      <c r="G58" s="157"/>
      <c r="H58" s="157"/>
      <c r="I58" s="157"/>
      <c r="J58" s="157"/>
      <c r="K58" s="274"/>
      <c r="L58" s="158"/>
      <c r="M58" s="158"/>
      <c r="N58" s="159"/>
    </row>
    <row r="59" spans="1:14" ht="31.5" x14ac:dyDescent="0.25">
      <c r="A59" s="154" t="s">
        <v>253</v>
      </c>
      <c r="B59" s="156">
        <f t="shared" si="0"/>
        <v>0</v>
      </c>
      <c r="C59" s="172"/>
      <c r="D59" s="172"/>
      <c r="E59" s="172"/>
      <c r="F59" s="173"/>
      <c r="G59" s="157"/>
      <c r="H59" s="157"/>
      <c r="I59" s="157"/>
      <c r="J59" s="157"/>
      <c r="K59" s="274"/>
      <c r="L59" s="158"/>
      <c r="M59" s="158"/>
      <c r="N59" s="159"/>
    </row>
    <row r="60" spans="1:14" ht="15.75" x14ac:dyDescent="0.25">
      <c r="A60" s="154" t="s">
        <v>254</v>
      </c>
      <c r="B60" s="156">
        <f t="shared" si="0"/>
        <v>0</v>
      </c>
      <c r="C60" s="172"/>
      <c r="D60" s="172"/>
      <c r="E60" s="172"/>
      <c r="F60" s="173"/>
      <c r="G60" s="157"/>
      <c r="H60" s="157"/>
      <c r="I60" s="157"/>
      <c r="J60" s="157"/>
      <c r="K60" s="274"/>
      <c r="L60" s="158"/>
      <c r="M60" s="158"/>
      <c r="N60" s="159"/>
    </row>
    <row r="61" spans="1:14" ht="15.75" x14ac:dyDescent="0.25">
      <c r="A61" s="154" t="s">
        <v>255</v>
      </c>
      <c r="B61" s="156">
        <f t="shared" si="0"/>
        <v>3759</v>
      </c>
      <c r="C61" s="172"/>
      <c r="D61" s="172"/>
      <c r="E61" s="172"/>
      <c r="F61" s="173">
        <v>3759</v>
      </c>
      <c r="G61" s="157">
        <v>8978</v>
      </c>
      <c r="H61" s="157">
        <v>16752</v>
      </c>
      <c r="I61" s="157"/>
      <c r="J61" s="157"/>
      <c r="K61" s="274"/>
      <c r="L61" s="158"/>
      <c r="M61" s="158"/>
      <c r="N61" s="159"/>
    </row>
    <row r="62" spans="1:14" ht="31.5" x14ac:dyDescent="0.25">
      <c r="A62" s="154" t="s">
        <v>256</v>
      </c>
      <c r="B62" s="156">
        <f t="shared" si="0"/>
        <v>0</v>
      </c>
      <c r="C62" s="172"/>
      <c r="D62" s="172"/>
      <c r="E62" s="172"/>
      <c r="F62" s="173"/>
      <c r="G62" s="157"/>
      <c r="H62" s="157"/>
      <c r="I62" s="157"/>
      <c r="J62" s="157"/>
      <c r="K62" s="274"/>
      <c r="L62" s="158"/>
      <c r="M62" s="158"/>
      <c r="N62" s="159"/>
    </row>
    <row r="63" spans="1:14" ht="15.75" x14ac:dyDescent="0.25">
      <c r="A63" s="154" t="s">
        <v>257</v>
      </c>
      <c r="B63" s="156">
        <f t="shared" si="0"/>
        <v>0</v>
      </c>
      <c r="C63" s="172"/>
      <c r="D63" s="172"/>
      <c r="E63" s="172"/>
      <c r="F63" s="173"/>
      <c r="G63" s="157"/>
      <c r="H63" s="157"/>
      <c r="I63" s="157"/>
      <c r="J63" s="157"/>
      <c r="K63" s="274"/>
      <c r="L63" s="158"/>
      <c r="M63" s="158"/>
      <c r="N63" s="159"/>
    </row>
    <row r="64" spans="1:14" ht="15.75" x14ac:dyDescent="0.25">
      <c r="A64" s="154" t="s">
        <v>258</v>
      </c>
      <c r="B64" s="156">
        <f t="shared" si="0"/>
        <v>0</v>
      </c>
      <c r="C64" s="172"/>
      <c r="D64" s="170"/>
      <c r="E64" s="170"/>
      <c r="F64" s="173"/>
      <c r="G64" s="157"/>
      <c r="H64" s="250"/>
      <c r="I64" s="250"/>
      <c r="J64" s="157"/>
      <c r="K64" s="274"/>
      <c r="L64" s="158"/>
      <c r="M64" s="158"/>
      <c r="N64" s="159"/>
    </row>
    <row r="65" spans="1:14" ht="15.75" x14ac:dyDescent="0.25">
      <c r="A65" s="154" t="s">
        <v>259</v>
      </c>
      <c r="B65" s="156">
        <f t="shared" si="0"/>
        <v>0</v>
      </c>
      <c r="C65" s="172"/>
      <c r="D65" s="172"/>
      <c r="E65" s="172"/>
      <c r="F65" s="173"/>
      <c r="G65" s="157"/>
      <c r="H65" s="157"/>
      <c r="I65" s="157"/>
      <c r="J65" s="157"/>
      <c r="K65" s="274"/>
      <c r="L65" s="158"/>
      <c r="M65" s="158"/>
      <c r="N65" s="159"/>
    </row>
    <row r="66" spans="1:14" ht="15.75" x14ac:dyDescent="0.25">
      <c r="A66" s="154" t="s">
        <v>260</v>
      </c>
      <c r="B66" s="156">
        <f t="shared" si="0"/>
        <v>0</v>
      </c>
      <c r="C66" s="172"/>
      <c r="D66" s="172"/>
      <c r="E66" s="172"/>
      <c r="F66" s="173"/>
      <c r="G66" s="157"/>
      <c r="H66" s="157"/>
      <c r="I66" s="157"/>
      <c r="J66" s="157"/>
      <c r="K66" s="274"/>
      <c r="L66" s="158"/>
      <c r="M66" s="158"/>
      <c r="N66" s="159"/>
    </row>
    <row r="67" spans="1:14" ht="15.75" x14ac:dyDescent="0.25">
      <c r="A67" s="160" t="s">
        <v>261</v>
      </c>
      <c r="B67" s="156">
        <f t="shared" si="0"/>
        <v>0</v>
      </c>
      <c r="C67" s="170"/>
      <c r="D67" s="170"/>
      <c r="E67" s="170"/>
      <c r="F67" s="171"/>
      <c r="G67" s="250"/>
      <c r="H67" s="250"/>
      <c r="I67" s="250"/>
      <c r="J67" s="162">
        <f t="shared" ref="J67" si="2">ROUND(((B67+G67)*4)+H67*9.4,2)</f>
        <v>0</v>
      </c>
      <c r="K67" s="275"/>
      <c r="L67" s="163"/>
      <c r="M67" s="163"/>
      <c r="N67" s="164"/>
    </row>
    <row r="68" spans="1:14" ht="31.5" x14ac:dyDescent="0.25">
      <c r="A68" s="154" t="s">
        <v>262</v>
      </c>
      <c r="B68" s="156">
        <f t="shared" si="0"/>
        <v>0</v>
      </c>
      <c r="C68" s="172"/>
      <c r="D68" s="172"/>
      <c r="E68" s="172"/>
      <c r="F68" s="173"/>
      <c r="G68" s="157"/>
      <c r="H68" s="157"/>
      <c r="I68" s="157"/>
      <c r="J68" s="157"/>
      <c r="K68" s="274"/>
      <c r="L68" s="158"/>
      <c r="M68" s="158"/>
      <c r="N68" s="159"/>
    </row>
    <row r="69" spans="1:14" ht="32.25" thickBot="1" x14ac:dyDescent="0.3">
      <c r="A69" s="260" t="s">
        <v>263</v>
      </c>
      <c r="B69" s="228">
        <f t="shared" si="0"/>
        <v>0</v>
      </c>
      <c r="C69" s="226"/>
      <c r="D69" s="226"/>
      <c r="E69" s="226"/>
      <c r="F69" s="227"/>
      <c r="G69" s="254"/>
      <c r="H69" s="254"/>
      <c r="I69" s="254"/>
      <c r="J69" s="254"/>
      <c r="K69" s="277"/>
      <c r="L69" s="261"/>
      <c r="M69" s="261"/>
      <c r="N69" s="262"/>
    </row>
    <row r="70" spans="1:14" ht="16.5" thickBot="1" x14ac:dyDescent="0.3">
      <c r="A70" s="174" t="s">
        <v>103</v>
      </c>
      <c r="B70" s="175">
        <f>SUM(B7:B69)</f>
        <v>4059</v>
      </c>
      <c r="C70" s="263">
        <f t="shared" ref="C70:N70" si="3">SUM(C7:C69)</f>
        <v>0</v>
      </c>
      <c r="D70" s="263">
        <f t="shared" si="3"/>
        <v>0</v>
      </c>
      <c r="E70" s="263">
        <f t="shared" si="3"/>
        <v>0</v>
      </c>
      <c r="F70" s="264">
        <f t="shared" si="3"/>
        <v>4059</v>
      </c>
      <c r="G70" s="176">
        <f t="shared" si="3"/>
        <v>9378</v>
      </c>
      <c r="H70" s="176">
        <f t="shared" si="3"/>
        <v>17352</v>
      </c>
      <c r="I70" s="176">
        <f t="shared" si="3"/>
        <v>0</v>
      </c>
      <c r="J70" s="278">
        <f t="shared" si="3"/>
        <v>0</v>
      </c>
      <c r="K70" s="265">
        <f t="shared" si="3"/>
        <v>0</v>
      </c>
      <c r="L70" s="263">
        <f t="shared" si="3"/>
        <v>0</v>
      </c>
      <c r="M70" s="263">
        <f t="shared" si="3"/>
        <v>0</v>
      </c>
      <c r="N70" s="264">
        <f t="shared" si="3"/>
        <v>0</v>
      </c>
    </row>
    <row r="71" spans="1:14" x14ac:dyDescent="0.25">
      <c r="A71" s="177"/>
      <c r="B71" s="178"/>
      <c r="C71" s="178"/>
      <c r="D71" s="178"/>
      <c r="E71" s="178"/>
      <c r="F71" s="178"/>
      <c r="G71" s="177"/>
      <c r="H71" s="177"/>
      <c r="I71" s="177"/>
      <c r="J71" s="177"/>
      <c r="K71" s="177"/>
      <c r="L71" s="177"/>
      <c r="M71" s="177"/>
      <c r="N71" s="177"/>
    </row>
    <row r="72" spans="1:14" ht="15.75" x14ac:dyDescent="0.25">
      <c r="A72" s="179" t="s">
        <v>264</v>
      </c>
      <c r="B72" s="180"/>
      <c r="C72" s="180"/>
      <c r="D72" s="180"/>
      <c r="E72" s="180"/>
      <c r="F72" s="180"/>
      <c r="G72" s="148"/>
      <c r="H72" s="148"/>
      <c r="I72" s="148"/>
      <c r="J72" s="148"/>
      <c r="K72" s="148"/>
      <c r="L72" s="148"/>
      <c r="M72" s="148"/>
      <c r="N72" s="148"/>
    </row>
  </sheetData>
  <mergeCells count="10">
    <mergeCell ref="K4:N4"/>
    <mergeCell ref="K5:L5"/>
    <mergeCell ref="M5:N5"/>
    <mergeCell ref="A1:J2"/>
    <mergeCell ref="A4:A6"/>
    <mergeCell ref="B4:F5"/>
    <mergeCell ref="G4:G6"/>
    <mergeCell ref="H4:H6"/>
    <mergeCell ref="I4:I6"/>
    <mergeCell ref="J4:J6"/>
  </mergeCells>
  <pageMargins left="0.70866141732283472" right="0.70866141732283472" top="0.74803149606299213" bottom="0.4" header="0.31496062992125984" footer="0.31496062992125984"/>
  <pageSetup paperSize="9" scale="63" fitToHeight="4" orientation="landscape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70"/>
  <sheetViews>
    <sheetView topLeftCell="A58" workbookViewId="0">
      <selection activeCell="J4" sqref="J4:J70"/>
    </sheetView>
  </sheetViews>
  <sheetFormatPr defaultRowHeight="15" x14ac:dyDescent="0.25"/>
  <cols>
    <col min="1" max="1" width="34.7109375" customWidth="1"/>
    <col min="2" max="2" width="10.5703125" customWidth="1"/>
    <col min="3" max="3" width="15.28515625" customWidth="1"/>
    <col min="4" max="4" width="15.85546875" customWidth="1"/>
    <col min="5" max="5" width="14.42578125" customWidth="1"/>
    <col min="6" max="6" width="13.5703125" customWidth="1"/>
    <col min="7" max="7" width="12.28515625" customWidth="1"/>
    <col min="8" max="8" width="12.7109375" customWidth="1"/>
    <col min="9" max="9" width="14.7109375" customWidth="1"/>
    <col min="10" max="10" width="14.140625" customWidth="1"/>
    <col min="11" max="11" width="11.42578125" customWidth="1"/>
    <col min="12" max="12" width="12.42578125" customWidth="1"/>
    <col min="13" max="13" width="11.85546875" customWidth="1"/>
    <col min="14" max="14" width="12.28515625" customWidth="1"/>
  </cols>
  <sheetData>
    <row r="1" spans="1:14" ht="15" customHeight="1" x14ac:dyDescent="0.25">
      <c r="A1" s="656" t="s">
        <v>186</v>
      </c>
      <c r="B1" s="656"/>
      <c r="C1" s="656"/>
      <c r="D1" s="656"/>
      <c r="E1" s="656"/>
      <c r="F1" s="656"/>
      <c r="G1" s="656"/>
      <c r="H1" s="656"/>
      <c r="I1" s="656"/>
      <c r="J1" s="656"/>
      <c r="K1" s="39"/>
      <c r="L1" s="39"/>
      <c r="M1" s="39"/>
      <c r="N1" s="39"/>
    </row>
    <row r="2" spans="1:14" ht="15" customHeight="1" x14ac:dyDescent="0.25">
      <c r="A2" s="656"/>
      <c r="B2" s="656"/>
      <c r="C2" s="656"/>
      <c r="D2" s="656"/>
      <c r="E2" s="656"/>
      <c r="F2" s="656"/>
      <c r="G2" s="656"/>
      <c r="H2" s="656"/>
      <c r="I2" s="656"/>
      <c r="J2" s="656"/>
      <c r="K2" s="39"/>
      <c r="L2" s="39"/>
      <c r="M2" s="39"/>
      <c r="N2" s="39"/>
    </row>
    <row r="3" spans="1:14" ht="16.5" thickBot="1" x14ac:dyDescent="0.3">
      <c r="A3" s="40" t="s">
        <v>267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x14ac:dyDescent="0.25">
      <c r="A4" s="657" t="s">
        <v>188</v>
      </c>
      <c r="B4" s="564" t="s">
        <v>189</v>
      </c>
      <c r="C4" s="554"/>
      <c r="D4" s="554"/>
      <c r="E4" s="554"/>
      <c r="F4" s="555"/>
      <c r="G4" s="568" t="s">
        <v>190</v>
      </c>
      <c r="H4" s="568" t="s">
        <v>191</v>
      </c>
      <c r="I4" s="568" t="s">
        <v>192</v>
      </c>
      <c r="J4" s="571" t="s">
        <v>193</v>
      </c>
      <c r="K4" s="553" t="s">
        <v>194</v>
      </c>
      <c r="L4" s="554"/>
      <c r="M4" s="554"/>
      <c r="N4" s="555"/>
    </row>
    <row r="5" spans="1:14" ht="34.5" customHeight="1" x14ac:dyDescent="0.25">
      <c r="A5" s="658"/>
      <c r="B5" s="565"/>
      <c r="C5" s="566"/>
      <c r="D5" s="566"/>
      <c r="E5" s="566"/>
      <c r="F5" s="567"/>
      <c r="G5" s="569"/>
      <c r="H5" s="569"/>
      <c r="I5" s="569"/>
      <c r="J5" s="572"/>
      <c r="K5" s="556" t="s">
        <v>195</v>
      </c>
      <c r="L5" s="557"/>
      <c r="M5" s="557" t="s">
        <v>196</v>
      </c>
      <c r="N5" s="558"/>
    </row>
    <row r="6" spans="1:14" ht="87" customHeight="1" x14ac:dyDescent="0.25">
      <c r="A6" s="658"/>
      <c r="B6" s="244" t="s">
        <v>10</v>
      </c>
      <c r="C6" s="93" t="s">
        <v>197</v>
      </c>
      <c r="D6" s="93" t="s">
        <v>198</v>
      </c>
      <c r="E6" s="93" t="s">
        <v>199</v>
      </c>
      <c r="F6" s="245" t="s">
        <v>200</v>
      </c>
      <c r="G6" s="569"/>
      <c r="H6" s="569"/>
      <c r="I6" s="569"/>
      <c r="J6" s="572"/>
      <c r="K6" s="266" t="s">
        <v>200</v>
      </c>
      <c r="L6" s="239" t="s">
        <v>191</v>
      </c>
      <c r="M6" s="93" t="s">
        <v>200</v>
      </c>
      <c r="N6" s="241" t="s">
        <v>191</v>
      </c>
    </row>
    <row r="7" spans="1:14" ht="15.75" x14ac:dyDescent="0.25">
      <c r="A7" s="181" t="s">
        <v>201</v>
      </c>
      <c r="B7" s="156">
        <f t="shared" ref="B7:B69" si="0">C7+D7+F7</f>
        <v>0</v>
      </c>
      <c r="C7" s="155"/>
      <c r="D7" s="155"/>
      <c r="E7" s="155"/>
      <c r="F7" s="173"/>
      <c r="G7" s="246"/>
      <c r="H7" s="246"/>
      <c r="I7" s="246"/>
      <c r="J7" s="157"/>
      <c r="K7" s="197"/>
      <c r="L7" s="182"/>
      <c r="M7" s="182"/>
      <c r="N7" s="183"/>
    </row>
    <row r="8" spans="1:14" ht="15.75" x14ac:dyDescent="0.25">
      <c r="A8" s="181" t="s">
        <v>202</v>
      </c>
      <c r="B8" s="156">
        <f t="shared" si="0"/>
        <v>100</v>
      </c>
      <c r="C8" s="155"/>
      <c r="D8" s="155"/>
      <c r="E8" s="155"/>
      <c r="F8" s="173">
        <v>100</v>
      </c>
      <c r="G8" s="246"/>
      <c r="H8" s="246"/>
      <c r="I8" s="246"/>
      <c r="J8" s="157"/>
      <c r="K8" s="197"/>
      <c r="L8" s="182"/>
      <c r="M8" s="182"/>
      <c r="N8" s="183"/>
    </row>
    <row r="9" spans="1:14" ht="15.75" x14ac:dyDescent="0.25">
      <c r="A9" s="181" t="s">
        <v>203</v>
      </c>
      <c r="B9" s="156">
        <f t="shared" si="0"/>
        <v>0</v>
      </c>
      <c r="C9" s="155"/>
      <c r="D9" s="155"/>
      <c r="E9" s="155"/>
      <c r="F9" s="173"/>
      <c r="G9" s="246"/>
      <c r="H9" s="246"/>
      <c r="I9" s="246"/>
      <c r="J9" s="157"/>
      <c r="K9" s="197"/>
      <c r="L9" s="182"/>
      <c r="M9" s="182"/>
      <c r="N9" s="183"/>
    </row>
    <row r="10" spans="1:14" ht="15.75" x14ac:dyDescent="0.25">
      <c r="A10" s="181" t="s">
        <v>204</v>
      </c>
      <c r="B10" s="156">
        <f t="shared" si="0"/>
        <v>0</v>
      </c>
      <c r="C10" s="155"/>
      <c r="D10" s="155"/>
      <c r="E10" s="155"/>
      <c r="F10" s="173"/>
      <c r="G10" s="246"/>
      <c r="H10" s="246"/>
      <c r="I10" s="246"/>
      <c r="J10" s="157"/>
      <c r="K10" s="197"/>
      <c r="L10" s="182"/>
      <c r="M10" s="182"/>
      <c r="N10" s="183"/>
    </row>
    <row r="11" spans="1:14" ht="15.75" x14ac:dyDescent="0.25">
      <c r="A11" s="181" t="s">
        <v>205</v>
      </c>
      <c r="B11" s="156">
        <f t="shared" si="0"/>
        <v>100</v>
      </c>
      <c r="C11" s="155"/>
      <c r="D11" s="155"/>
      <c r="E11" s="155"/>
      <c r="F11" s="173">
        <v>100</v>
      </c>
      <c r="G11" s="246"/>
      <c r="H11" s="246"/>
      <c r="I11" s="246"/>
      <c r="J11" s="157"/>
      <c r="K11" s="197"/>
      <c r="L11" s="182"/>
      <c r="M11" s="182"/>
      <c r="N11" s="183"/>
    </row>
    <row r="12" spans="1:14" ht="15.75" x14ac:dyDescent="0.25">
      <c r="A12" s="181" t="s">
        <v>206</v>
      </c>
      <c r="B12" s="156">
        <f t="shared" si="0"/>
        <v>0</v>
      </c>
      <c r="C12" s="155"/>
      <c r="D12" s="155"/>
      <c r="E12" s="155"/>
      <c r="F12" s="173"/>
      <c r="G12" s="246"/>
      <c r="H12" s="246"/>
      <c r="I12" s="246"/>
      <c r="J12" s="157"/>
      <c r="K12" s="197"/>
      <c r="L12" s="182"/>
      <c r="M12" s="182"/>
      <c r="N12" s="183"/>
    </row>
    <row r="13" spans="1:14" ht="15.75" x14ac:dyDescent="0.25">
      <c r="A13" s="181" t="s">
        <v>207</v>
      </c>
      <c r="B13" s="156">
        <f t="shared" si="0"/>
        <v>670</v>
      </c>
      <c r="C13" s="155"/>
      <c r="D13" s="155"/>
      <c r="E13" s="155"/>
      <c r="F13" s="173">
        <v>670</v>
      </c>
      <c r="G13" s="246"/>
      <c r="H13" s="246">
        <v>1000</v>
      </c>
      <c r="I13" s="246"/>
      <c r="J13" s="157"/>
      <c r="K13" s="197"/>
      <c r="L13" s="182"/>
      <c r="M13" s="182"/>
      <c r="N13" s="183"/>
    </row>
    <row r="14" spans="1:14" ht="15.75" x14ac:dyDescent="0.25">
      <c r="A14" s="181" t="s">
        <v>208</v>
      </c>
      <c r="B14" s="156">
        <f t="shared" si="0"/>
        <v>2100</v>
      </c>
      <c r="C14" s="155"/>
      <c r="D14" s="155"/>
      <c r="E14" s="155"/>
      <c r="F14" s="173">
        <v>2100</v>
      </c>
      <c r="G14" s="246"/>
      <c r="H14" s="246">
        <v>1000</v>
      </c>
      <c r="I14" s="246"/>
      <c r="J14" s="157"/>
      <c r="K14" s="197"/>
      <c r="L14" s="182"/>
      <c r="M14" s="182"/>
      <c r="N14" s="183"/>
    </row>
    <row r="15" spans="1:14" ht="15.75" x14ac:dyDescent="0.25">
      <c r="A15" s="181" t="s">
        <v>209</v>
      </c>
      <c r="B15" s="156">
        <f t="shared" si="0"/>
        <v>0</v>
      </c>
      <c r="C15" s="155"/>
      <c r="D15" s="155"/>
      <c r="E15" s="155"/>
      <c r="F15" s="173"/>
      <c r="G15" s="246"/>
      <c r="H15" s="246"/>
      <c r="I15" s="246"/>
      <c r="J15" s="157"/>
      <c r="K15" s="197"/>
      <c r="L15" s="182"/>
      <c r="M15" s="182"/>
      <c r="N15" s="183"/>
    </row>
    <row r="16" spans="1:14" ht="15.75" x14ac:dyDescent="0.25">
      <c r="A16" s="181" t="s">
        <v>210</v>
      </c>
      <c r="B16" s="156">
        <f t="shared" si="0"/>
        <v>1320</v>
      </c>
      <c r="C16" s="155"/>
      <c r="D16" s="155"/>
      <c r="E16" s="155"/>
      <c r="F16" s="173">
        <v>1320</v>
      </c>
      <c r="G16" s="246">
        <v>50</v>
      </c>
      <c r="H16" s="246">
        <v>1400</v>
      </c>
      <c r="I16" s="246"/>
      <c r="J16" s="157"/>
      <c r="K16" s="197"/>
      <c r="L16" s="182"/>
      <c r="M16" s="182"/>
      <c r="N16" s="183"/>
    </row>
    <row r="17" spans="1:14" ht="15.75" x14ac:dyDescent="0.25">
      <c r="A17" s="181" t="s">
        <v>211</v>
      </c>
      <c r="B17" s="156">
        <f t="shared" si="0"/>
        <v>1600</v>
      </c>
      <c r="C17" s="155"/>
      <c r="D17" s="155"/>
      <c r="E17" s="155"/>
      <c r="F17" s="173">
        <v>1600</v>
      </c>
      <c r="G17" s="246"/>
      <c r="H17" s="246">
        <v>200</v>
      </c>
      <c r="I17" s="246"/>
      <c r="J17" s="157"/>
      <c r="K17" s="197"/>
      <c r="L17" s="182"/>
      <c r="M17" s="182"/>
      <c r="N17" s="183"/>
    </row>
    <row r="18" spans="1:14" ht="15.75" x14ac:dyDescent="0.25">
      <c r="A18" s="181" t="s">
        <v>212</v>
      </c>
      <c r="B18" s="156">
        <f t="shared" si="0"/>
        <v>0</v>
      </c>
      <c r="C18" s="155"/>
      <c r="D18" s="155"/>
      <c r="E18" s="155"/>
      <c r="F18" s="173"/>
      <c r="G18" s="246"/>
      <c r="H18" s="246"/>
      <c r="I18" s="246"/>
      <c r="J18" s="157"/>
      <c r="K18" s="197"/>
      <c r="L18" s="182"/>
      <c r="M18" s="182"/>
      <c r="N18" s="183"/>
    </row>
    <row r="19" spans="1:14" ht="15.75" x14ac:dyDescent="0.25">
      <c r="A19" s="181" t="s">
        <v>213</v>
      </c>
      <c r="B19" s="156">
        <f t="shared" si="0"/>
        <v>50</v>
      </c>
      <c r="C19" s="155"/>
      <c r="D19" s="155"/>
      <c r="E19" s="155"/>
      <c r="F19" s="173">
        <v>50</v>
      </c>
      <c r="G19" s="246"/>
      <c r="H19" s="246">
        <v>50</v>
      </c>
      <c r="I19" s="246"/>
      <c r="J19" s="157"/>
      <c r="K19" s="197"/>
      <c r="L19" s="182"/>
      <c r="M19" s="182"/>
      <c r="N19" s="183"/>
    </row>
    <row r="20" spans="1:14" ht="15.75" x14ac:dyDescent="0.25">
      <c r="A20" s="181" t="s">
        <v>214</v>
      </c>
      <c r="B20" s="156">
        <f t="shared" si="0"/>
        <v>0</v>
      </c>
      <c r="C20" s="155"/>
      <c r="D20" s="155"/>
      <c r="E20" s="155"/>
      <c r="F20" s="173">
        <v>0</v>
      </c>
      <c r="G20" s="246"/>
      <c r="H20" s="246">
        <v>0</v>
      </c>
      <c r="I20" s="246"/>
      <c r="J20" s="157"/>
      <c r="K20" s="197"/>
      <c r="L20" s="182"/>
      <c r="M20" s="182"/>
      <c r="N20" s="183"/>
    </row>
    <row r="21" spans="1:14" ht="15.75" x14ac:dyDescent="0.25">
      <c r="A21" s="181" t="s">
        <v>215</v>
      </c>
      <c r="B21" s="156">
        <f t="shared" si="0"/>
        <v>3200</v>
      </c>
      <c r="C21" s="155"/>
      <c r="D21" s="155"/>
      <c r="E21" s="155"/>
      <c r="F21" s="173">
        <v>3200</v>
      </c>
      <c r="G21" s="246">
        <v>1700</v>
      </c>
      <c r="H21" s="246">
        <v>7300</v>
      </c>
      <c r="I21" s="246"/>
      <c r="J21" s="157"/>
      <c r="K21" s="197"/>
      <c r="L21" s="182"/>
      <c r="M21" s="182"/>
      <c r="N21" s="183"/>
    </row>
    <row r="22" spans="1:14" ht="31.5" x14ac:dyDescent="0.25">
      <c r="A22" s="181" t="s">
        <v>216</v>
      </c>
      <c r="B22" s="156">
        <f t="shared" si="0"/>
        <v>0</v>
      </c>
      <c r="C22" s="155"/>
      <c r="D22" s="155"/>
      <c r="E22" s="155"/>
      <c r="F22" s="173"/>
      <c r="G22" s="246"/>
      <c r="H22" s="246"/>
      <c r="I22" s="246"/>
      <c r="J22" s="157"/>
      <c r="K22" s="197"/>
      <c r="L22" s="182"/>
      <c r="M22" s="182"/>
      <c r="N22" s="183"/>
    </row>
    <row r="23" spans="1:14" ht="15.75" x14ac:dyDescent="0.25">
      <c r="A23" s="181" t="s">
        <v>217</v>
      </c>
      <c r="B23" s="156">
        <f t="shared" si="0"/>
        <v>0</v>
      </c>
      <c r="C23" s="155"/>
      <c r="D23" s="155"/>
      <c r="E23" s="155"/>
      <c r="F23" s="173"/>
      <c r="G23" s="246"/>
      <c r="H23" s="246"/>
      <c r="I23" s="246"/>
      <c r="J23" s="157"/>
      <c r="K23" s="197"/>
      <c r="L23" s="182"/>
      <c r="M23" s="182"/>
      <c r="N23" s="183"/>
    </row>
    <row r="24" spans="1:14" ht="15.75" x14ac:dyDescent="0.25">
      <c r="A24" s="181" t="s">
        <v>218</v>
      </c>
      <c r="B24" s="156">
        <f t="shared" si="0"/>
        <v>0</v>
      </c>
      <c r="C24" s="155"/>
      <c r="D24" s="155"/>
      <c r="E24" s="155"/>
      <c r="F24" s="173"/>
      <c r="G24" s="246"/>
      <c r="H24" s="246"/>
      <c r="I24" s="246"/>
      <c r="J24" s="157"/>
      <c r="K24" s="197"/>
      <c r="L24" s="182"/>
      <c r="M24" s="182"/>
      <c r="N24" s="183"/>
    </row>
    <row r="25" spans="1:14" ht="31.5" x14ac:dyDescent="0.25">
      <c r="A25" s="181" t="s">
        <v>219</v>
      </c>
      <c r="B25" s="156">
        <f t="shared" si="0"/>
        <v>2409</v>
      </c>
      <c r="C25" s="155">
        <v>125</v>
      </c>
      <c r="D25" s="155">
        <v>552</v>
      </c>
      <c r="E25" s="155">
        <v>112</v>
      </c>
      <c r="F25" s="173">
        <v>1732</v>
      </c>
      <c r="G25" s="246">
        <v>500</v>
      </c>
      <c r="H25" s="246">
        <v>600</v>
      </c>
      <c r="I25" s="246"/>
      <c r="J25" s="157"/>
      <c r="K25" s="197"/>
      <c r="L25" s="182"/>
      <c r="M25" s="182"/>
      <c r="N25" s="183"/>
    </row>
    <row r="26" spans="1:14" ht="15.75" x14ac:dyDescent="0.25">
      <c r="A26" s="181" t="s">
        <v>220</v>
      </c>
      <c r="B26" s="156">
        <f t="shared" si="0"/>
        <v>3000</v>
      </c>
      <c r="C26" s="155"/>
      <c r="D26" s="155"/>
      <c r="E26" s="155"/>
      <c r="F26" s="173">
        <v>3000</v>
      </c>
      <c r="G26" s="246">
        <v>50</v>
      </c>
      <c r="H26" s="246">
        <v>800</v>
      </c>
      <c r="I26" s="246"/>
      <c r="J26" s="157"/>
      <c r="K26" s="197"/>
      <c r="L26" s="182"/>
      <c r="M26" s="182"/>
      <c r="N26" s="183"/>
    </row>
    <row r="27" spans="1:14" ht="15.75" x14ac:dyDescent="0.25">
      <c r="A27" s="181" t="s">
        <v>221</v>
      </c>
      <c r="B27" s="156">
        <f t="shared" si="0"/>
        <v>0</v>
      </c>
      <c r="C27" s="155"/>
      <c r="D27" s="155"/>
      <c r="E27" s="155"/>
      <c r="F27" s="173"/>
      <c r="G27" s="246"/>
      <c r="H27" s="246"/>
      <c r="I27" s="246"/>
      <c r="J27" s="157"/>
      <c r="K27" s="197"/>
      <c r="L27" s="182"/>
      <c r="M27" s="182"/>
      <c r="N27" s="183"/>
    </row>
    <row r="28" spans="1:14" ht="15.75" x14ac:dyDescent="0.25">
      <c r="A28" s="181" t="s">
        <v>222</v>
      </c>
      <c r="B28" s="156">
        <f t="shared" si="0"/>
        <v>0</v>
      </c>
      <c r="C28" s="155"/>
      <c r="D28" s="155"/>
      <c r="E28" s="155"/>
      <c r="F28" s="173"/>
      <c r="G28" s="246"/>
      <c r="H28" s="246"/>
      <c r="I28" s="246"/>
      <c r="J28" s="157"/>
      <c r="K28" s="197"/>
      <c r="L28" s="182"/>
      <c r="M28" s="182"/>
      <c r="N28" s="183"/>
    </row>
    <row r="29" spans="1:14" ht="15.75" x14ac:dyDescent="0.25">
      <c r="A29" s="181" t="s">
        <v>223</v>
      </c>
      <c r="B29" s="156">
        <f t="shared" si="0"/>
        <v>0</v>
      </c>
      <c r="C29" s="155"/>
      <c r="D29" s="155"/>
      <c r="E29" s="155"/>
      <c r="F29" s="173"/>
      <c r="G29" s="246"/>
      <c r="H29" s="246"/>
      <c r="I29" s="246"/>
      <c r="J29" s="157"/>
      <c r="K29" s="197"/>
      <c r="L29" s="182"/>
      <c r="M29" s="182"/>
      <c r="N29" s="183"/>
    </row>
    <row r="30" spans="1:14" ht="15.75" x14ac:dyDescent="0.25">
      <c r="A30" s="181" t="s">
        <v>224</v>
      </c>
      <c r="B30" s="156">
        <f t="shared" si="0"/>
        <v>0</v>
      </c>
      <c r="C30" s="155"/>
      <c r="D30" s="155"/>
      <c r="E30" s="155"/>
      <c r="F30" s="173"/>
      <c r="G30" s="246"/>
      <c r="H30" s="246"/>
      <c r="I30" s="246"/>
      <c r="J30" s="157"/>
      <c r="K30" s="197"/>
      <c r="L30" s="182"/>
      <c r="M30" s="182"/>
      <c r="N30" s="183"/>
    </row>
    <row r="31" spans="1:14" ht="15.75" x14ac:dyDescent="0.25">
      <c r="A31" s="181" t="s">
        <v>225</v>
      </c>
      <c r="B31" s="156">
        <f t="shared" si="0"/>
        <v>0</v>
      </c>
      <c r="C31" s="155"/>
      <c r="D31" s="155"/>
      <c r="E31" s="155"/>
      <c r="F31" s="173"/>
      <c r="G31" s="246"/>
      <c r="H31" s="246"/>
      <c r="I31" s="246"/>
      <c r="J31" s="157"/>
      <c r="K31" s="197"/>
      <c r="L31" s="182"/>
      <c r="M31" s="182"/>
      <c r="N31" s="183"/>
    </row>
    <row r="32" spans="1:14" ht="15.75" x14ac:dyDescent="0.25">
      <c r="A32" s="181" t="s">
        <v>226</v>
      </c>
      <c r="B32" s="156">
        <f t="shared" si="0"/>
        <v>0</v>
      </c>
      <c r="C32" s="155"/>
      <c r="D32" s="155"/>
      <c r="E32" s="155"/>
      <c r="F32" s="173"/>
      <c r="G32" s="246"/>
      <c r="H32" s="246"/>
      <c r="I32" s="246"/>
      <c r="J32" s="157"/>
      <c r="K32" s="197"/>
      <c r="L32" s="182"/>
      <c r="M32" s="182"/>
      <c r="N32" s="183"/>
    </row>
    <row r="33" spans="1:14" ht="15.75" x14ac:dyDescent="0.25">
      <c r="A33" s="181" t="s">
        <v>227</v>
      </c>
      <c r="B33" s="156">
        <f t="shared" si="0"/>
        <v>0</v>
      </c>
      <c r="C33" s="155"/>
      <c r="D33" s="155"/>
      <c r="E33" s="155"/>
      <c r="F33" s="173"/>
      <c r="G33" s="246"/>
      <c r="H33" s="246"/>
      <c r="I33" s="246"/>
      <c r="J33" s="157"/>
      <c r="K33" s="197"/>
      <c r="L33" s="182"/>
      <c r="M33" s="182"/>
      <c r="N33" s="183"/>
    </row>
    <row r="34" spans="1:14" ht="15.75" x14ac:dyDescent="0.25">
      <c r="A34" s="181" t="s">
        <v>228</v>
      </c>
      <c r="B34" s="156">
        <f t="shared" si="0"/>
        <v>0</v>
      </c>
      <c r="C34" s="155"/>
      <c r="D34" s="155"/>
      <c r="E34" s="155"/>
      <c r="F34" s="173"/>
      <c r="G34" s="246"/>
      <c r="H34" s="246"/>
      <c r="I34" s="246"/>
      <c r="J34" s="157"/>
      <c r="K34" s="197"/>
      <c r="L34" s="182"/>
      <c r="M34" s="182"/>
      <c r="N34" s="183"/>
    </row>
    <row r="35" spans="1:14" ht="31.5" x14ac:dyDescent="0.25">
      <c r="A35" s="181" t="s">
        <v>229</v>
      </c>
      <c r="B35" s="156">
        <f t="shared" si="0"/>
        <v>0</v>
      </c>
      <c r="C35" s="155"/>
      <c r="D35" s="155"/>
      <c r="E35" s="155"/>
      <c r="F35" s="173"/>
      <c r="G35" s="246"/>
      <c r="H35" s="246"/>
      <c r="I35" s="246"/>
      <c r="J35" s="157"/>
      <c r="K35" s="197"/>
      <c r="L35" s="182"/>
      <c r="M35" s="182"/>
      <c r="N35" s="183"/>
    </row>
    <row r="36" spans="1:14" ht="15.75" x14ac:dyDescent="0.25">
      <c r="A36" s="184" t="s">
        <v>230</v>
      </c>
      <c r="B36" s="156">
        <f t="shared" si="0"/>
        <v>0</v>
      </c>
      <c r="C36" s="161"/>
      <c r="D36" s="161"/>
      <c r="E36" s="161"/>
      <c r="F36" s="171"/>
      <c r="G36" s="247"/>
      <c r="H36" s="247"/>
      <c r="I36" s="247"/>
      <c r="J36" s="162"/>
      <c r="K36" s="200"/>
      <c r="L36" s="185"/>
      <c r="M36" s="185"/>
      <c r="N36" s="186"/>
    </row>
    <row r="37" spans="1:14" ht="15.75" x14ac:dyDescent="0.25">
      <c r="A37" s="181" t="s">
        <v>231</v>
      </c>
      <c r="B37" s="156">
        <f t="shared" si="0"/>
        <v>2200</v>
      </c>
      <c r="C37" s="155"/>
      <c r="D37" s="155"/>
      <c r="E37" s="155"/>
      <c r="F37" s="173">
        <v>2200</v>
      </c>
      <c r="G37" s="246">
        <v>50</v>
      </c>
      <c r="H37" s="246">
        <v>5000</v>
      </c>
      <c r="I37" s="246"/>
      <c r="J37" s="162"/>
      <c r="K37" s="197"/>
      <c r="L37" s="182"/>
      <c r="M37" s="182"/>
      <c r="N37" s="183"/>
    </row>
    <row r="38" spans="1:14" ht="31.5" x14ac:dyDescent="0.25">
      <c r="A38" s="181" t="s">
        <v>232</v>
      </c>
      <c r="B38" s="156">
        <f t="shared" si="0"/>
        <v>0</v>
      </c>
      <c r="C38" s="155"/>
      <c r="D38" s="155"/>
      <c r="E38" s="155"/>
      <c r="F38" s="173"/>
      <c r="G38" s="246"/>
      <c r="H38" s="246"/>
      <c r="I38" s="246"/>
      <c r="J38" s="157"/>
      <c r="K38" s="197"/>
      <c r="L38" s="182"/>
      <c r="M38" s="182"/>
      <c r="N38" s="183"/>
    </row>
    <row r="39" spans="1:14" ht="15.75" x14ac:dyDescent="0.25">
      <c r="A39" s="181" t="s">
        <v>233</v>
      </c>
      <c r="B39" s="156">
        <f t="shared" si="0"/>
        <v>5900</v>
      </c>
      <c r="C39" s="155"/>
      <c r="D39" s="155"/>
      <c r="E39" s="155"/>
      <c r="F39" s="173">
        <v>5900</v>
      </c>
      <c r="G39" s="246">
        <v>0</v>
      </c>
      <c r="H39" s="246">
        <v>2750</v>
      </c>
      <c r="I39" s="246"/>
      <c r="J39" s="157"/>
      <c r="K39" s="197"/>
      <c r="L39" s="182"/>
      <c r="M39" s="182"/>
      <c r="N39" s="183"/>
    </row>
    <row r="40" spans="1:14" ht="15.75" x14ac:dyDescent="0.25">
      <c r="A40" s="181" t="s">
        <v>234</v>
      </c>
      <c r="B40" s="156">
        <f t="shared" si="0"/>
        <v>11881</v>
      </c>
      <c r="C40" s="155">
        <v>10580</v>
      </c>
      <c r="D40" s="155">
        <v>32</v>
      </c>
      <c r="E40" s="155"/>
      <c r="F40" s="173">
        <v>1269</v>
      </c>
      <c r="G40" s="246">
        <v>1000</v>
      </c>
      <c r="H40" s="246">
        <v>900</v>
      </c>
      <c r="I40" s="246"/>
      <c r="J40" s="157"/>
      <c r="K40" s="197"/>
      <c r="L40" s="182"/>
      <c r="M40" s="182"/>
      <c r="N40" s="183"/>
    </row>
    <row r="41" spans="1:14" ht="15.75" x14ac:dyDescent="0.25">
      <c r="A41" s="181" t="s">
        <v>235</v>
      </c>
      <c r="B41" s="156">
        <f t="shared" si="0"/>
        <v>13930</v>
      </c>
      <c r="C41" s="155">
        <v>6180</v>
      </c>
      <c r="D41" s="155">
        <v>50</v>
      </c>
      <c r="E41" s="155"/>
      <c r="F41" s="173">
        <v>7700</v>
      </c>
      <c r="G41" s="246">
        <v>12850</v>
      </c>
      <c r="H41" s="246">
        <v>14800</v>
      </c>
      <c r="I41" s="246"/>
      <c r="J41" s="157"/>
      <c r="K41" s="197"/>
      <c r="L41" s="182"/>
      <c r="M41" s="182"/>
      <c r="N41" s="183"/>
    </row>
    <row r="42" spans="1:14" ht="15.75" x14ac:dyDescent="0.25">
      <c r="A42" s="181" t="s">
        <v>236</v>
      </c>
      <c r="B42" s="156">
        <f t="shared" si="0"/>
        <v>0</v>
      </c>
      <c r="C42" s="155"/>
      <c r="D42" s="155"/>
      <c r="E42" s="155"/>
      <c r="F42" s="173"/>
      <c r="G42" s="246"/>
      <c r="H42" s="246"/>
      <c r="I42" s="246"/>
      <c r="J42" s="157"/>
      <c r="K42" s="197"/>
      <c r="L42" s="182"/>
      <c r="M42" s="182"/>
      <c r="N42" s="183"/>
    </row>
    <row r="43" spans="1:14" ht="31.5" x14ac:dyDescent="0.25">
      <c r="A43" s="181" t="s">
        <v>237</v>
      </c>
      <c r="B43" s="156">
        <f t="shared" si="0"/>
        <v>0</v>
      </c>
      <c r="C43" s="155"/>
      <c r="D43" s="155"/>
      <c r="E43" s="155"/>
      <c r="F43" s="173"/>
      <c r="G43" s="246"/>
      <c r="H43" s="246"/>
      <c r="I43" s="246"/>
      <c r="J43" s="157"/>
      <c r="K43" s="197"/>
      <c r="L43" s="182"/>
      <c r="M43" s="182"/>
      <c r="N43" s="183"/>
    </row>
    <row r="44" spans="1:14" ht="15.75" x14ac:dyDescent="0.25">
      <c r="A44" s="181" t="s">
        <v>238</v>
      </c>
      <c r="B44" s="156">
        <f t="shared" si="0"/>
        <v>0</v>
      </c>
      <c r="C44" s="155"/>
      <c r="D44" s="155"/>
      <c r="E44" s="155"/>
      <c r="F44" s="173"/>
      <c r="G44" s="246"/>
      <c r="H44" s="246"/>
      <c r="I44" s="246"/>
      <c r="J44" s="157"/>
      <c r="K44" s="197"/>
      <c r="L44" s="182"/>
      <c r="M44" s="182"/>
      <c r="N44" s="183"/>
    </row>
    <row r="45" spans="1:14" ht="31.5" x14ac:dyDescent="0.25">
      <c r="A45" s="187" t="s">
        <v>239</v>
      </c>
      <c r="B45" s="156">
        <f t="shared" si="0"/>
        <v>4230</v>
      </c>
      <c r="C45" s="155"/>
      <c r="D45" s="155">
        <v>600</v>
      </c>
      <c r="E45" s="155">
        <v>600</v>
      </c>
      <c r="F45" s="173">
        <v>3630</v>
      </c>
      <c r="G45" s="246"/>
      <c r="H45" s="246"/>
      <c r="I45" s="246"/>
      <c r="J45" s="166"/>
      <c r="K45" s="202"/>
      <c r="L45" s="189"/>
      <c r="M45" s="189"/>
      <c r="N45" s="190"/>
    </row>
    <row r="46" spans="1:14" ht="15.75" x14ac:dyDescent="0.25">
      <c r="A46" s="181" t="s">
        <v>240</v>
      </c>
      <c r="B46" s="156">
        <f t="shared" si="0"/>
        <v>0</v>
      </c>
      <c r="C46" s="155"/>
      <c r="D46" s="155"/>
      <c r="E46" s="155"/>
      <c r="F46" s="173"/>
      <c r="G46" s="246"/>
      <c r="H46" s="246"/>
      <c r="I46" s="246"/>
      <c r="J46" s="157"/>
      <c r="K46" s="197"/>
      <c r="L46" s="182"/>
      <c r="M46" s="182"/>
      <c r="N46" s="183"/>
    </row>
    <row r="47" spans="1:14" ht="31.5" x14ac:dyDescent="0.25">
      <c r="A47" s="181" t="s">
        <v>241</v>
      </c>
      <c r="B47" s="156">
        <f t="shared" si="0"/>
        <v>0</v>
      </c>
      <c r="C47" s="169"/>
      <c r="D47" s="169"/>
      <c r="E47" s="169"/>
      <c r="F47" s="173"/>
      <c r="G47" s="249"/>
      <c r="H47" s="249"/>
      <c r="I47" s="249"/>
      <c r="J47" s="157"/>
      <c r="K47" s="197"/>
      <c r="L47" s="182"/>
      <c r="M47" s="182"/>
      <c r="N47" s="183"/>
    </row>
    <row r="48" spans="1:14" ht="15.75" x14ac:dyDescent="0.25">
      <c r="A48" s="181" t="s">
        <v>242</v>
      </c>
      <c r="B48" s="156">
        <f t="shared" si="0"/>
        <v>0</v>
      </c>
      <c r="C48" s="169"/>
      <c r="D48" s="169"/>
      <c r="E48" s="169"/>
      <c r="F48" s="173"/>
      <c r="G48" s="249"/>
      <c r="H48" s="249"/>
      <c r="I48" s="249"/>
      <c r="J48" s="157"/>
      <c r="K48" s="197"/>
      <c r="L48" s="182"/>
      <c r="M48" s="182"/>
      <c r="N48" s="183"/>
    </row>
    <row r="49" spans="1:14" ht="15.75" x14ac:dyDescent="0.25">
      <c r="A49" s="181" t="s">
        <v>243</v>
      </c>
      <c r="B49" s="156">
        <f t="shared" si="0"/>
        <v>0</v>
      </c>
      <c r="C49" s="155"/>
      <c r="D49" s="155"/>
      <c r="E49" s="155"/>
      <c r="F49" s="173"/>
      <c r="G49" s="246"/>
      <c r="H49" s="246"/>
      <c r="I49" s="246"/>
      <c r="J49" s="157"/>
      <c r="K49" s="197"/>
      <c r="L49" s="182"/>
      <c r="M49" s="182"/>
      <c r="N49" s="183"/>
    </row>
    <row r="50" spans="1:14" ht="15.75" x14ac:dyDescent="0.25">
      <c r="A50" s="181" t="s">
        <v>244</v>
      </c>
      <c r="B50" s="156">
        <f t="shared" si="0"/>
        <v>100</v>
      </c>
      <c r="C50" s="155"/>
      <c r="D50" s="155"/>
      <c r="E50" s="155"/>
      <c r="F50" s="173">
        <v>100</v>
      </c>
      <c r="G50" s="246"/>
      <c r="H50" s="246">
        <v>100</v>
      </c>
      <c r="I50" s="246"/>
      <c r="J50" s="157"/>
      <c r="K50" s="197"/>
      <c r="L50" s="182"/>
      <c r="M50" s="182"/>
      <c r="N50" s="183"/>
    </row>
    <row r="51" spans="1:14" ht="31.5" x14ac:dyDescent="0.25">
      <c r="A51" s="181" t="s">
        <v>245</v>
      </c>
      <c r="B51" s="156">
        <f t="shared" si="0"/>
        <v>0</v>
      </c>
      <c r="C51" s="155"/>
      <c r="D51" s="155"/>
      <c r="E51" s="155"/>
      <c r="F51" s="173"/>
      <c r="G51" s="246"/>
      <c r="H51" s="246"/>
      <c r="I51" s="246"/>
      <c r="J51" s="157"/>
      <c r="K51" s="197"/>
      <c r="L51" s="182"/>
      <c r="M51" s="182"/>
      <c r="N51" s="183"/>
    </row>
    <row r="52" spans="1:14" ht="15.75" x14ac:dyDescent="0.25">
      <c r="A52" s="184" t="s">
        <v>246</v>
      </c>
      <c r="B52" s="156">
        <f t="shared" si="0"/>
        <v>220</v>
      </c>
      <c r="C52" s="161"/>
      <c r="D52" s="161"/>
      <c r="E52" s="161"/>
      <c r="F52" s="171">
        <v>220</v>
      </c>
      <c r="G52" s="247"/>
      <c r="H52" s="247">
        <v>1750</v>
      </c>
      <c r="I52" s="247"/>
      <c r="J52" s="162">
        <f>ROUND(((B52+G52)*4)+H52*9.4,2)</f>
        <v>17330</v>
      </c>
      <c r="K52" s="200"/>
      <c r="L52" s="185"/>
      <c r="M52" s="185"/>
      <c r="N52" s="186"/>
    </row>
    <row r="53" spans="1:14" ht="15.75" x14ac:dyDescent="0.25">
      <c r="A53" s="184" t="s">
        <v>247</v>
      </c>
      <c r="B53" s="156">
        <f t="shared" si="0"/>
        <v>0</v>
      </c>
      <c r="C53" s="170"/>
      <c r="D53" s="170"/>
      <c r="E53" s="170"/>
      <c r="F53" s="171"/>
      <c r="G53" s="250"/>
      <c r="H53" s="250"/>
      <c r="I53" s="250"/>
      <c r="J53" s="162">
        <f t="shared" ref="J53:J55" si="1">ROUND(((B53+G53)*4)+H53*9.4,2)</f>
        <v>0</v>
      </c>
      <c r="K53" s="200"/>
      <c r="L53" s="185"/>
      <c r="M53" s="185"/>
      <c r="N53" s="186"/>
    </row>
    <row r="54" spans="1:14" ht="15.75" x14ac:dyDescent="0.25">
      <c r="A54" s="184" t="s">
        <v>248</v>
      </c>
      <c r="B54" s="156">
        <f t="shared" si="0"/>
        <v>0</v>
      </c>
      <c r="C54" s="170"/>
      <c r="D54" s="170"/>
      <c r="E54" s="170"/>
      <c r="F54" s="171"/>
      <c r="G54" s="250"/>
      <c r="H54" s="250"/>
      <c r="I54" s="250"/>
      <c r="J54" s="162">
        <f t="shared" si="1"/>
        <v>0</v>
      </c>
      <c r="K54" s="200"/>
      <c r="L54" s="185"/>
      <c r="M54" s="185"/>
      <c r="N54" s="186"/>
    </row>
    <row r="55" spans="1:14" ht="15.75" x14ac:dyDescent="0.25">
      <c r="A55" s="184" t="s">
        <v>249</v>
      </c>
      <c r="B55" s="156">
        <f t="shared" si="0"/>
        <v>0</v>
      </c>
      <c r="C55" s="170"/>
      <c r="D55" s="170"/>
      <c r="E55" s="170"/>
      <c r="F55" s="171"/>
      <c r="G55" s="250"/>
      <c r="H55" s="250"/>
      <c r="I55" s="250"/>
      <c r="J55" s="162">
        <f t="shared" si="1"/>
        <v>0</v>
      </c>
      <c r="K55" s="200"/>
      <c r="L55" s="185"/>
      <c r="M55" s="185"/>
      <c r="N55" s="186"/>
    </row>
    <row r="56" spans="1:14" ht="31.5" x14ac:dyDescent="0.25">
      <c r="A56" s="181" t="s">
        <v>250</v>
      </c>
      <c r="B56" s="156">
        <f t="shared" si="0"/>
        <v>0</v>
      </c>
      <c r="C56" s="172"/>
      <c r="D56" s="172"/>
      <c r="E56" s="172"/>
      <c r="F56" s="173"/>
      <c r="G56" s="157"/>
      <c r="H56" s="157"/>
      <c r="I56" s="157"/>
      <c r="J56" s="157"/>
      <c r="K56" s="197"/>
      <c r="L56" s="182"/>
      <c r="M56" s="182"/>
      <c r="N56" s="183"/>
    </row>
    <row r="57" spans="1:14" ht="15.75" x14ac:dyDescent="0.25">
      <c r="A57" s="181" t="s">
        <v>251</v>
      </c>
      <c r="B57" s="156">
        <f t="shared" si="0"/>
        <v>13434</v>
      </c>
      <c r="C57" s="172">
        <v>250</v>
      </c>
      <c r="D57" s="172">
        <v>1104</v>
      </c>
      <c r="E57" s="172">
        <v>224</v>
      </c>
      <c r="F57" s="173">
        <v>12080</v>
      </c>
      <c r="G57" s="157">
        <v>4500</v>
      </c>
      <c r="H57" s="157">
        <v>2800</v>
      </c>
      <c r="I57" s="157"/>
      <c r="J57" s="157"/>
      <c r="K57" s="197"/>
      <c r="L57" s="182"/>
      <c r="M57" s="182"/>
      <c r="N57" s="183"/>
    </row>
    <row r="58" spans="1:14" ht="15.75" x14ac:dyDescent="0.25">
      <c r="A58" s="181" t="s">
        <v>252</v>
      </c>
      <c r="B58" s="156">
        <f t="shared" si="0"/>
        <v>57320</v>
      </c>
      <c r="C58" s="170">
        <v>4575</v>
      </c>
      <c r="D58" s="170">
        <v>15990</v>
      </c>
      <c r="E58" s="170">
        <v>3261</v>
      </c>
      <c r="F58" s="171">
        <v>36755</v>
      </c>
      <c r="G58" s="157">
        <v>14550</v>
      </c>
      <c r="H58" s="157">
        <v>20800</v>
      </c>
      <c r="I58" s="157"/>
      <c r="J58" s="157"/>
      <c r="K58" s="197"/>
      <c r="L58" s="182"/>
      <c r="M58" s="182"/>
      <c r="N58" s="183"/>
    </row>
    <row r="59" spans="1:14" ht="31.5" x14ac:dyDescent="0.25">
      <c r="A59" s="181" t="s">
        <v>253</v>
      </c>
      <c r="B59" s="156">
        <f t="shared" si="0"/>
        <v>0</v>
      </c>
      <c r="C59" s="172"/>
      <c r="D59" s="172"/>
      <c r="E59" s="172"/>
      <c r="F59" s="173"/>
      <c r="G59" s="157"/>
      <c r="H59" s="157"/>
      <c r="I59" s="157"/>
      <c r="J59" s="157"/>
      <c r="K59" s="197"/>
      <c r="L59" s="182"/>
      <c r="M59" s="182"/>
      <c r="N59" s="183"/>
    </row>
    <row r="60" spans="1:14" ht="15.75" x14ac:dyDescent="0.25">
      <c r="A60" s="181" t="s">
        <v>254</v>
      </c>
      <c r="B60" s="156">
        <f t="shared" si="0"/>
        <v>0</v>
      </c>
      <c r="C60" s="172"/>
      <c r="D60" s="172"/>
      <c r="E60" s="172"/>
      <c r="F60" s="173"/>
      <c r="G60" s="157"/>
      <c r="H60" s="157"/>
      <c r="I60" s="157"/>
      <c r="J60" s="157"/>
      <c r="K60" s="197"/>
      <c r="L60" s="182"/>
      <c r="M60" s="182"/>
      <c r="N60" s="183"/>
    </row>
    <row r="61" spans="1:14" ht="15.75" x14ac:dyDescent="0.25">
      <c r="A61" s="181" t="s">
        <v>255</v>
      </c>
      <c r="B61" s="156">
        <f t="shared" si="0"/>
        <v>450</v>
      </c>
      <c r="C61" s="172"/>
      <c r="D61" s="172"/>
      <c r="E61" s="172"/>
      <c r="F61" s="173">
        <v>450</v>
      </c>
      <c r="G61" s="157">
        <v>14100</v>
      </c>
      <c r="H61" s="157">
        <v>15242</v>
      </c>
      <c r="I61" s="157"/>
      <c r="J61" s="157"/>
      <c r="K61" s="197"/>
      <c r="L61" s="182"/>
      <c r="M61" s="182"/>
      <c r="N61" s="183"/>
    </row>
    <row r="62" spans="1:14" ht="31.5" x14ac:dyDescent="0.25">
      <c r="A62" s="181" t="s">
        <v>256</v>
      </c>
      <c r="B62" s="156">
        <f t="shared" si="0"/>
        <v>0</v>
      </c>
      <c r="C62" s="172"/>
      <c r="D62" s="172"/>
      <c r="E62" s="172"/>
      <c r="F62" s="173"/>
      <c r="G62" s="157"/>
      <c r="H62" s="157"/>
      <c r="I62" s="157"/>
      <c r="J62" s="157"/>
      <c r="K62" s="197"/>
      <c r="L62" s="182"/>
      <c r="M62" s="182"/>
      <c r="N62" s="183"/>
    </row>
    <row r="63" spans="1:14" ht="15.75" x14ac:dyDescent="0.25">
      <c r="A63" s="181" t="s">
        <v>257</v>
      </c>
      <c r="B63" s="156">
        <f t="shared" si="0"/>
        <v>3350</v>
      </c>
      <c r="C63" s="172"/>
      <c r="D63" s="172"/>
      <c r="E63" s="172"/>
      <c r="F63" s="173">
        <v>3350</v>
      </c>
      <c r="G63" s="157">
        <v>1100</v>
      </c>
      <c r="H63" s="157">
        <v>13000</v>
      </c>
      <c r="I63" s="157"/>
      <c r="J63" s="157"/>
      <c r="K63" s="197"/>
      <c r="L63" s="182"/>
      <c r="M63" s="182"/>
      <c r="N63" s="183"/>
    </row>
    <row r="64" spans="1:14" ht="15.75" x14ac:dyDescent="0.25">
      <c r="A64" s="181" t="s">
        <v>258</v>
      </c>
      <c r="B64" s="156">
        <f t="shared" si="0"/>
        <v>2850</v>
      </c>
      <c r="C64" s="172"/>
      <c r="D64" s="170"/>
      <c r="E64" s="170"/>
      <c r="F64" s="173">
        <v>2850</v>
      </c>
      <c r="G64" s="157">
        <v>1823</v>
      </c>
      <c r="H64" s="250">
        <v>3650</v>
      </c>
      <c r="I64" s="250"/>
      <c r="J64" s="157"/>
      <c r="K64" s="197"/>
      <c r="L64" s="182"/>
      <c r="M64" s="182"/>
      <c r="N64" s="183"/>
    </row>
    <row r="65" spans="1:14" ht="15.75" x14ac:dyDescent="0.25">
      <c r="A65" s="181" t="s">
        <v>259</v>
      </c>
      <c r="B65" s="156">
        <f t="shared" si="0"/>
        <v>0</v>
      </c>
      <c r="C65" s="172"/>
      <c r="D65" s="172"/>
      <c r="E65" s="172"/>
      <c r="F65" s="173"/>
      <c r="G65" s="157"/>
      <c r="H65" s="157"/>
      <c r="I65" s="157"/>
      <c r="J65" s="157"/>
      <c r="K65" s="197"/>
      <c r="L65" s="182"/>
      <c r="M65" s="182"/>
      <c r="N65" s="183"/>
    </row>
    <row r="66" spans="1:14" ht="15.75" x14ac:dyDescent="0.25">
      <c r="A66" s="181" t="s">
        <v>260</v>
      </c>
      <c r="B66" s="156">
        <f t="shared" si="0"/>
        <v>5320</v>
      </c>
      <c r="C66" s="172"/>
      <c r="D66" s="172"/>
      <c r="E66" s="172"/>
      <c r="F66" s="173">
        <v>5320</v>
      </c>
      <c r="G66" s="157"/>
      <c r="H66" s="157">
        <v>2500</v>
      </c>
      <c r="I66" s="157"/>
      <c r="J66" s="157"/>
      <c r="K66" s="197"/>
      <c r="L66" s="182"/>
      <c r="M66" s="182"/>
      <c r="N66" s="183"/>
    </row>
    <row r="67" spans="1:14" ht="15.75" x14ac:dyDescent="0.25">
      <c r="A67" s="184" t="s">
        <v>261</v>
      </c>
      <c r="B67" s="156">
        <f t="shared" si="0"/>
        <v>530</v>
      </c>
      <c r="C67" s="170"/>
      <c r="D67" s="170"/>
      <c r="E67" s="170"/>
      <c r="F67" s="171">
        <v>530</v>
      </c>
      <c r="G67" s="250"/>
      <c r="H67" s="250">
        <v>3200</v>
      </c>
      <c r="I67" s="250"/>
      <c r="J67" s="162">
        <f t="shared" ref="J67" si="2">ROUND(((B67+G67)*4)+H67*9.4,2)</f>
        <v>32200</v>
      </c>
      <c r="K67" s="200"/>
      <c r="L67" s="185"/>
      <c r="M67" s="185"/>
      <c r="N67" s="186"/>
    </row>
    <row r="68" spans="1:14" ht="31.5" x14ac:dyDescent="0.25">
      <c r="A68" s="181" t="s">
        <v>262</v>
      </c>
      <c r="B68" s="156">
        <f t="shared" si="0"/>
        <v>12182</v>
      </c>
      <c r="C68" s="172"/>
      <c r="D68" s="172"/>
      <c r="E68" s="172"/>
      <c r="F68" s="173">
        <v>12182</v>
      </c>
      <c r="G68" s="157">
        <v>50</v>
      </c>
      <c r="H68" s="157">
        <v>200</v>
      </c>
      <c r="I68" s="157"/>
      <c r="J68" s="157"/>
      <c r="K68" s="197"/>
      <c r="L68" s="182"/>
      <c r="M68" s="182"/>
      <c r="N68" s="183"/>
    </row>
    <row r="69" spans="1:14" ht="32.25" thickBot="1" x14ac:dyDescent="0.3">
      <c r="A69" s="253" t="s">
        <v>263</v>
      </c>
      <c r="B69" s="228">
        <f t="shared" si="0"/>
        <v>0</v>
      </c>
      <c r="C69" s="226"/>
      <c r="D69" s="226"/>
      <c r="E69" s="226"/>
      <c r="F69" s="227"/>
      <c r="G69" s="254"/>
      <c r="H69" s="254"/>
      <c r="I69" s="254"/>
      <c r="J69" s="254"/>
      <c r="K69" s="267"/>
      <c r="L69" s="229"/>
      <c r="M69" s="229"/>
      <c r="N69" s="230"/>
    </row>
    <row r="70" spans="1:14" ht="16.5" thickBot="1" x14ac:dyDescent="0.3">
      <c r="A70" s="192" t="s">
        <v>103</v>
      </c>
      <c r="B70" s="175">
        <f>SUM(B7:B69)</f>
        <v>148446</v>
      </c>
      <c r="C70" s="263">
        <f t="shared" ref="C70:N70" si="3">SUM(C7:C69)</f>
        <v>21710</v>
      </c>
      <c r="D70" s="263">
        <f t="shared" si="3"/>
        <v>18328</v>
      </c>
      <c r="E70" s="263">
        <f t="shared" si="3"/>
        <v>4197</v>
      </c>
      <c r="F70" s="264">
        <f t="shared" si="3"/>
        <v>108408</v>
      </c>
      <c r="G70" s="176">
        <f t="shared" si="3"/>
        <v>52323</v>
      </c>
      <c r="H70" s="176">
        <f t="shared" si="3"/>
        <v>99042</v>
      </c>
      <c r="I70" s="176">
        <f t="shared" si="3"/>
        <v>0</v>
      </c>
      <c r="J70" s="278">
        <f t="shared" si="3"/>
        <v>49530</v>
      </c>
      <c r="K70" s="265">
        <f t="shared" si="3"/>
        <v>0</v>
      </c>
      <c r="L70" s="263">
        <f t="shared" si="3"/>
        <v>0</v>
      </c>
      <c r="M70" s="263">
        <f t="shared" si="3"/>
        <v>0</v>
      </c>
      <c r="N70" s="264">
        <f t="shared" si="3"/>
        <v>0</v>
      </c>
    </row>
  </sheetData>
  <mergeCells count="10">
    <mergeCell ref="K4:N4"/>
    <mergeCell ref="K5:L5"/>
    <mergeCell ref="M5:N5"/>
    <mergeCell ref="A1:J2"/>
    <mergeCell ref="A4:A6"/>
    <mergeCell ref="B4:F5"/>
    <mergeCell ref="G4:G6"/>
    <mergeCell ref="H4:H6"/>
    <mergeCell ref="I4:I6"/>
    <mergeCell ref="J4:J6"/>
  </mergeCells>
  <pageMargins left="0.70866141732283472" right="0.70866141732283472" top="0.74803149606299213" bottom="0.32" header="0.31496062992125984" footer="0.31496062992125984"/>
  <pageSetup paperSize="9" scale="63" fitToHeight="4" orientation="landscape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72"/>
  <sheetViews>
    <sheetView workbookViewId="0">
      <selection activeCell="J4" sqref="J4:J70"/>
    </sheetView>
  </sheetViews>
  <sheetFormatPr defaultRowHeight="15" x14ac:dyDescent="0.25"/>
  <cols>
    <col min="1" max="1" width="34.7109375" customWidth="1"/>
    <col min="2" max="2" width="10.5703125" customWidth="1"/>
    <col min="3" max="3" width="15.28515625" customWidth="1"/>
    <col min="4" max="4" width="15.85546875" customWidth="1"/>
    <col min="5" max="5" width="14.42578125" customWidth="1"/>
    <col min="6" max="6" width="13.5703125" customWidth="1"/>
    <col min="7" max="7" width="12.28515625" customWidth="1"/>
    <col min="8" max="8" width="12.7109375" customWidth="1"/>
    <col min="9" max="9" width="14.7109375" customWidth="1"/>
    <col min="10" max="10" width="14.140625" customWidth="1"/>
    <col min="11" max="11" width="11.42578125" customWidth="1"/>
    <col min="12" max="12" width="12.42578125" customWidth="1"/>
    <col min="13" max="13" width="11.85546875" customWidth="1"/>
    <col min="14" max="14" width="12.28515625" customWidth="1"/>
  </cols>
  <sheetData>
    <row r="1" spans="1:14" ht="15" customHeight="1" x14ac:dyDescent="0.25">
      <c r="A1" s="656" t="s">
        <v>186</v>
      </c>
      <c r="B1" s="656"/>
      <c r="C1" s="656"/>
      <c r="D1" s="656"/>
      <c r="E1" s="656"/>
      <c r="F1" s="656"/>
      <c r="G1" s="656"/>
      <c r="H1" s="656"/>
      <c r="I1" s="656"/>
      <c r="J1" s="656"/>
      <c r="K1" s="39"/>
      <c r="L1" s="39"/>
      <c r="M1" s="39"/>
      <c r="N1" s="39"/>
    </row>
    <row r="2" spans="1:14" ht="15" customHeight="1" x14ac:dyDescent="0.25">
      <c r="A2" s="656"/>
      <c r="B2" s="656"/>
      <c r="C2" s="656"/>
      <c r="D2" s="656"/>
      <c r="E2" s="656"/>
      <c r="F2" s="656"/>
      <c r="G2" s="656"/>
      <c r="H2" s="656"/>
      <c r="I2" s="656"/>
      <c r="J2" s="656"/>
      <c r="K2" s="39"/>
      <c r="L2" s="39"/>
      <c r="M2" s="39"/>
      <c r="N2" s="39"/>
    </row>
    <row r="3" spans="1:14" ht="16.5" thickBot="1" x14ac:dyDescent="0.3">
      <c r="A3" s="40" t="s">
        <v>265</v>
      </c>
      <c r="B3" s="38"/>
      <c r="C3" s="38"/>
      <c r="D3" s="38"/>
      <c r="E3" s="38"/>
      <c r="F3" s="38"/>
      <c r="G3" s="39"/>
      <c r="H3" s="39"/>
      <c r="I3" s="39"/>
      <c r="J3" s="39"/>
      <c r="K3" s="39"/>
      <c r="L3" s="39"/>
      <c r="M3" s="39"/>
      <c r="N3" s="39"/>
    </row>
    <row r="4" spans="1:14" x14ac:dyDescent="0.25">
      <c r="A4" s="657" t="s">
        <v>188</v>
      </c>
      <c r="B4" s="564" t="s">
        <v>189</v>
      </c>
      <c r="C4" s="554"/>
      <c r="D4" s="554"/>
      <c r="E4" s="554"/>
      <c r="F4" s="555"/>
      <c r="G4" s="568" t="s">
        <v>190</v>
      </c>
      <c r="H4" s="568" t="s">
        <v>191</v>
      </c>
      <c r="I4" s="568" t="s">
        <v>192</v>
      </c>
      <c r="J4" s="571" t="s">
        <v>193</v>
      </c>
      <c r="K4" s="553" t="s">
        <v>194</v>
      </c>
      <c r="L4" s="554"/>
      <c r="M4" s="554"/>
      <c r="N4" s="555"/>
    </row>
    <row r="5" spans="1:14" ht="34.5" customHeight="1" x14ac:dyDescent="0.25">
      <c r="A5" s="658"/>
      <c r="B5" s="565"/>
      <c r="C5" s="566"/>
      <c r="D5" s="566"/>
      <c r="E5" s="566"/>
      <c r="F5" s="567"/>
      <c r="G5" s="569"/>
      <c r="H5" s="569"/>
      <c r="I5" s="569"/>
      <c r="J5" s="572"/>
      <c r="K5" s="556" t="s">
        <v>195</v>
      </c>
      <c r="L5" s="557"/>
      <c r="M5" s="557" t="s">
        <v>196</v>
      </c>
      <c r="N5" s="558"/>
    </row>
    <row r="6" spans="1:14" ht="87" customHeight="1" x14ac:dyDescent="0.25">
      <c r="A6" s="658"/>
      <c r="B6" s="244" t="s">
        <v>10</v>
      </c>
      <c r="C6" s="93" t="s">
        <v>197</v>
      </c>
      <c r="D6" s="93" t="s">
        <v>198</v>
      </c>
      <c r="E6" s="93" t="s">
        <v>199</v>
      </c>
      <c r="F6" s="245" t="s">
        <v>200</v>
      </c>
      <c r="G6" s="569"/>
      <c r="H6" s="569"/>
      <c r="I6" s="569"/>
      <c r="J6" s="572"/>
      <c r="K6" s="266" t="s">
        <v>200</v>
      </c>
      <c r="L6" s="239" t="s">
        <v>191</v>
      </c>
      <c r="M6" s="93" t="s">
        <v>200</v>
      </c>
      <c r="N6" s="241" t="s">
        <v>191</v>
      </c>
    </row>
    <row r="7" spans="1:14" ht="15.75" x14ac:dyDescent="0.25">
      <c r="A7" s="181" t="s">
        <v>201</v>
      </c>
      <c r="B7" s="156">
        <f t="shared" ref="B7:B69" si="0">C7+D7+F7</f>
        <v>185</v>
      </c>
      <c r="C7" s="155"/>
      <c r="D7" s="155"/>
      <c r="E7" s="155"/>
      <c r="F7" s="173">
        <v>185</v>
      </c>
      <c r="G7" s="246"/>
      <c r="H7" s="246">
        <v>2700</v>
      </c>
      <c r="I7" s="246"/>
      <c r="J7" s="157"/>
      <c r="K7" s="197"/>
      <c r="L7" s="182"/>
      <c r="M7" s="182">
        <v>185</v>
      </c>
      <c r="N7" s="183">
        <v>2700</v>
      </c>
    </row>
    <row r="8" spans="1:14" ht="15.75" x14ac:dyDescent="0.25">
      <c r="A8" s="181" t="s">
        <v>202</v>
      </c>
      <c r="B8" s="156">
        <f t="shared" si="0"/>
        <v>0</v>
      </c>
      <c r="C8" s="155"/>
      <c r="D8" s="155"/>
      <c r="E8" s="155"/>
      <c r="F8" s="173"/>
      <c r="G8" s="246"/>
      <c r="H8" s="246"/>
      <c r="I8" s="246"/>
      <c r="J8" s="157"/>
      <c r="K8" s="197"/>
      <c r="L8" s="182"/>
      <c r="M8" s="182"/>
      <c r="N8" s="183"/>
    </row>
    <row r="9" spans="1:14" ht="15.75" x14ac:dyDescent="0.25">
      <c r="A9" s="181" t="s">
        <v>203</v>
      </c>
      <c r="B9" s="156">
        <f t="shared" si="0"/>
        <v>0</v>
      </c>
      <c r="C9" s="155"/>
      <c r="D9" s="155"/>
      <c r="E9" s="155"/>
      <c r="F9" s="173"/>
      <c r="G9" s="246"/>
      <c r="H9" s="246"/>
      <c r="I9" s="246"/>
      <c r="J9" s="157"/>
      <c r="K9" s="197"/>
      <c r="L9" s="182"/>
      <c r="M9" s="182"/>
      <c r="N9" s="183"/>
    </row>
    <row r="10" spans="1:14" ht="15.75" x14ac:dyDescent="0.25">
      <c r="A10" s="181" t="s">
        <v>204</v>
      </c>
      <c r="B10" s="156">
        <f t="shared" si="0"/>
        <v>0</v>
      </c>
      <c r="C10" s="155"/>
      <c r="D10" s="155"/>
      <c r="E10" s="155"/>
      <c r="F10" s="173"/>
      <c r="G10" s="246"/>
      <c r="H10" s="246"/>
      <c r="I10" s="246"/>
      <c r="J10" s="157"/>
      <c r="K10" s="197"/>
      <c r="L10" s="182"/>
      <c r="M10" s="182"/>
      <c r="N10" s="183"/>
    </row>
    <row r="11" spans="1:14" ht="15.75" x14ac:dyDescent="0.25">
      <c r="A11" s="181" t="s">
        <v>205</v>
      </c>
      <c r="B11" s="156">
        <f t="shared" si="0"/>
        <v>0</v>
      </c>
      <c r="C11" s="155"/>
      <c r="D11" s="155"/>
      <c r="E11" s="155"/>
      <c r="F11" s="173"/>
      <c r="G11" s="246"/>
      <c r="H11" s="246"/>
      <c r="I11" s="246"/>
      <c r="J11" s="157"/>
      <c r="K11" s="197"/>
      <c r="L11" s="182"/>
      <c r="M11" s="182"/>
      <c r="N11" s="183"/>
    </row>
    <row r="12" spans="1:14" ht="15.75" x14ac:dyDescent="0.25">
      <c r="A12" s="181" t="s">
        <v>206</v>
      </c>
      <c r="B12" s="156">
        <f t="shared" si="0"/>
        <v>0</v>
      </c>
      <c r="C12" s="155"/>
      <c r="D12" s="155"/>
      <c r="E12" s="155"/>
      <c r="F12" s="173"/>
      <c r="G12" s="246"/>
      <c r="H12" s="246"/>
      <c r="I12" s="246"/>
      <c r="J12" s="157"/>
      <c r="K12" s="197"/>
      <c r="L12" s="182"/>
      <c r="M12" s="182"/>
      <c r="N12" s="183"/>
    </row>
    <row r="13" spans="1:14" ht="15.75" x14ac:dyDescent="0.25">
      <c r="A13" s="181" t="s">
        <v>207</v>
      </c>
      <c r="B13" s="156">
        <f t="shared" si="0"/>
        <v>0</v>
      </c>
      <c r="C13" s="155"/>
      <c r="D13" s="155"/>
      <c r="E13" s="155"/>
      <c r="F13" s="173"/>
      <c r="G13" s="246"/>
      <c r="H13" s="246"/>
      <c r="I13" s="246"/>
      <c r="J13" s="157"/>
      <c r="K13" s="197"/>
      <c r="L13" s="182"/>
      <c r="M13" s="182"/>
      <c r="N13" s="183"/>
    </row>
    <row r="14" spans="1:14" ht="15.75" x14ac:dyDescent="0.25">
      <c r="A14" s="181" t="s">
        <v>208</v>
      </c>
      <c r="B14" s="156">
        <f t="shared" si="0"/>
        <v>0</v>
      </c>
      <c r="C14" s="155"/>
      <c r="D14" s="155"/>
      <c r="E14" s="155"/>
      <c r="F14" s="173"/>
      <c r="G14" s="246"/>
      <c r="H14" s="246"/>
      <c r="I14" s="246"/>
      <c r="J14" s="157"/>
      <c r="K14" s="197"/>
      <c r="L14" s="182"/>
      <c r="M14" s="182"/>
      <c r="N14" s="183"/>
    </row>
    <row r="15" spans="1:14" ht="15.75" x14ac:dyDescent="0.25">
      <c r="A15" s="181" t="s">
        <v>209</v>
      </c>
      <c r="B15" s="156">
        <f t="shared" si="0"/>
        <v>0</v>
      </c>
      <c r="C15" s="155"/>
      <c r="D15" s="155"/>
      <c r="E15" s="155"/>
      <c r="F15" s="173"/>
      <c r="G15" s="246"/>
      <c r="H15" s="246"/>
      <c r="I15" s="246"/>
      <c r="J15" s="157"/>
      <c r="K15" s="197"/>
      <c r="L15" s="182"/>
      <c r="M15" s="182"/>
      <c r="N15" s="183"/>
    </row>
    <row r="16" spans="1:14" ht="15.75" x14ac:dyDescent="0.25">
      <c r="A16" s="181" t="s">
        <v>210</v>
      </c>
      <c r="B16" s="156">
        <f t="shared" si="0"/>
        <v>2500</v>
      </c>
      <c r="C16" s="155"/>
      <c r="D16" s="155"/>
      <c r="E16" s="155"/>
      <c r="F16" s="173">
        <v>2500</v>
      </c>
      <c r="G16" s="246"/>
      <c r="H16" s="246">
        <v>1500</v>
      </c>
      <c r="I16" s="246"/>
      <c r="J16" s="157"/>
      <c r="K16" s="197"/>
      <c r="L16" s="182"/>
      <c r="M16" s="182"/>
      <c r="N16" s="183"/>
    </row>
    <row r="17" spans="1:14" ht="15.75" x14ac:dyDescent="0.25">
      <c r="A17" s="181" t="s">
        <v>211</v>
      </c>
      <c r="B17" s="156">
        <f t="shared" si="0"/>
        <v>0</v>
      </c>
      <c r="C17" s="155"/>
      <c r="D17" s="155"/>
      <c r="E17" s="155"/>
      <c r="F17" s="173"/>
      <c r="G17" s="246"/>
      <c r="H17" s="246"/>
      <c r="I17" s="246"/>
      <c r="J17" s="157"/>
      <c r="K17" s="197"/>
      <c r="L17" s="182"/>
      <c r="M17" s="182"/>
      <c r="N17" s="183"/>
    </row>
    <row r="18" spans="1:14" ht="15.75" x14ac:dyDescent="0.25">
      <c r="A18" s="181" t="s">
        <v>212</v>
      </c>
      <c r="B18" s="156">
        <f t="shared" si="0"/>
        <v>0</v>
      </c>
      <c r="C18" s="155"/>
      <c r="D18" s="155"/>
      <c r="E18" s="155"/>
      <c r="F18" s="173"/>
      <c r="G18" s="246"/>
      <c r="H18" s="246"/>
      <c r="I18" s="246"/>
      <c r="J18" s="157"/>
      <c r="K18" s="197"/>
      <c r="L18" s="182"/>
      <c r="M18" s="182"/>
      <c r="N18" s="183"/>
    </row>
    <row r="19" spans="1:14" ht="15.75" x14ac:dyDescent="0.25">
      <c r="A19" s="181" t="s">
        <v>213</v>
      </c>
      <c r="B19" s="156">
        <f t="shared" si="0"/>
        <v>0</v>
      </c>
      <c r="C19" s="155"/>
      <c r="D19" s="155"/>
      <c r="E19" s="155"/>
      <c r="F19" s="173"/>
      <c r="G19" s="246"/>
      <c r="H19" s="246"/>
      <c r="I19" s="246"/>
      <c r="J19" s="157"/>
      <c r="K19" s="197"/>
      <c r="L19" s="182"/>
      <c r="M19" s="182"/>
      <c r="N19" s="183"/>
    </row>
    <row r="20" spans="1:14" ht="15.75" x14ac:dyDescent="0.25">
      <c r="A20" s="181" t="s">
        <v>214</v>
      </c>
      <c r="B20" s="156">
        <f t="shared" si="0"/>
        <v>0</v>
      </c>
      <c r="C20" s="155"/>
      <c r="D20" s="155"/>
      <c r="E20" s="155"/>
      <c r="F20" s="173"/>
      <c r="G20" s="246"/>
      <c r="H20" s="246"/>
      <c r="I20" s="246"/>
      <c r="J20" s="157"/>
      <c r="K20" s="197"/>
      <c r="L20" s="182"/>
      <c r="M20" s="182"/>
      <c r="N20" s="183"/>
    </row>
    <row r="21" spans="1:14" ht="15.75" x14ac:dyDescent="0.25">
      <c r="A21" s="181" t="s">
        <v>215</v>
      </c>
      <c r="B21" s="156">
        <f t="shared" si="0"/>
        <v>1052</v>
      </c>
      <c r="C21" s="155"/>
      <c r="D21" s="155"/>
      <c r="E21" s="155"/>
      <c r="F21" s="173">
        <v>1052</v>
      </c>
      <c r="G21" s="246">
        <v>50</v>
      </c>
      <c r="H21" s="246">
        <v>1000</v>
      </c>
      <c r="I21" s="246"/>
      <c r="J21" s="157"/>
      <c r="K21" s="197"/>
      <c r="L21" s="182"/>
      <c r="M21" s="182"/>
      <c r="N21" s="183"/>
    </row>
    <row r="22" spans="1:14" ht="31.5" x14ac:dyDescent="0.25">
      <c r="A22" s="181" t="s">
        <v>216</v>
      </c>
      <c r="B22" s="156">
        <f t="shared" si="0"/>
        <v>0</v>
      </c>
      <c r="C22" s="155"/>
      <c r="D22" s="155"/>
      <c r="E22" s="155"/>
      <c r="F22" s="173"/>
      <c r="G22" s="246"/>
      <c r="H22" s="246"/>
      <c r="I22" s="246"/>
      <c r="J22" s="157"/>
      <c r="K22" s="197"/>
      <c r="L22" s="182"/>
      <c r="M22" s="182"/>
      <c r="N22" s="183"/>
    </row>
    <row r="23" spans="1:14" ht="15.75" x14ac:dyDescent="0.25">
      <c r="A23" s="181" t="s">
        <v>217</v>
      </c>
      <c r="B23" s="156">
        <f t="shared" si="0"/>
        <v>0</v>
      </c>
      <c r="C23" s="155"/>
      <c r="D23" s="155"/>
      <c r="E23" s="155"/>
      <c r="F23" s="173"/>
      <c r="G23" s="246"/>
      <c r="H23" s="246"/>
      <c r="I23" s="246"/>
      <c r="J23" s="157"/>
      <c r="K23" s="197"/>
      <c r="L23" s="182"/>
      <c r="M23" s="182"/>
      <c r="N23" s="183"/>
    </row>
    <row r="24" spans="1:14" ht="15.75" x14ac:dyDescent="0.25">
      <c r="A24" s="181" t="s">
        <v>218</v>
      </c>
      <c r="B24" s="156">
        <f t="shared" si="0"/>
        <v>0</v>
      </c>
      <c r="C24" s="155"/>
      <c r="D24" s="155"/>
      <c r="E24" s="155"/>
      <c r="F24" s="173"/>
      <c r="G24" s="246"/>
      <c r="H24" s="246"/>
      <c r="I24" s="246"/>
      <c r="J24" s="157"/>
      <c r="K24" s="197"/>
      <c r="L24" s="182"/>
      <c r="M24" s="182"/>
      <c r="N24" s="183"/>
    </row>
    <row r="25" spans="1:14" ht="31.5" x14ac:dyDescent="0.25">
      <c r="A25" s="181" t="s">
        <v>219</v>
      </c>
      <c r="B25" s="156">
        <f t="shared" si="0"/>
        <v>0</v>
      </c>
      <c r="C25" s="155"/>
      <c r="D25" s="155"/>
      <c r="E25" s="155"/>
      <c r="F25" s="173"/>
      <c r="G25" s="246"/>
      <c r="H25" s="246"/>
      <c r="I25" s="246"/>
      <c r="J25" s="157"/>
      <c r="K25" s="197"/>
      <c r="L25" s="182"/>
      <c r="M25" s="182"/>
      <c r="N25" s="183"/>
    </row>
    <row r="26" spans="1:14" ht="15.75" x14ac:dyDescent="0.25">
      <c r="A26" s="181" t="s">
        <v>220</v>
      </c>
      <c r="B26" s="156">
        <f t="shared" si="0"/>
        <v>963</v>
      </c>
      <c r="C26" s="155"/>
      <c r="D26" s="155"/>
      <c r="E26" s="155"/>
      <c r="F26" s="173">
        <v>963</v>
      </c>
      <c r="G26" s="246"/>
      <c r="H26" s="246">
        <v>500</v>
      </c>
      <c r="I26" s="246"/>
      <c r="J26" s="157"/>
      <c r="K26" s="197"/>
      <c r="L26" s="182"/>
      <c r="M26" s="182"/>
      <c r="N26" s="183"/>
    </row>
    <row r="27" spans="1:14" ht="15.75" x14ac:dyDescent="0.25">
      <c r="A27" s="181" t="s">
        <v>221</v>
      </c>
      <c r="B27" s="156">
        <f t="shared" si="0"/>
        <v>0</v>
      </c>
      <c r="C27" s="155"/>
      <c r="D27" s="155"/>
      <c r="E27" s="155"/>
      <c r="F27" s="173"/>
      <c r="G27" s="246"/>
      <c r="H27" s="246"/>
      <c r="I27" s="246"/>
      <c r="J27" s="157"/>
      <c r="K27" s="197"/>
      <c r="L27" s="182"/>
      <c r="M27" s="182"/>
      <c r="N27" s="183"/>
    </row>
    <row r="28" spans="1:14" ht="15.75" x14ac:dyDescent="0.25">
      <c r="A28" s="181" t="s">
        <v>222</v>
      </c>
      <c r="B28" s="156">
        <f t="shared" si="0"/>
        <v>0</v>
      </c>
      <c r="C28" s="155"/>
      <c r="D28" s="155"/>
      <c r="E28" s="155"/>
      <c r="F28" s="173"/>
      <c r="G28" s="246"/>
      <c r="H28" s="246"/>
      <c r="I28" s="246"/>
      <c r="J28" s="157"/>
      <c r="K28" s="197"/>
      <c r="L28" s="182"/>
      <c r="M28" s="182"/>
      <c r="N28" s="183"/>
    </row>
    <row r="29" spans="1:14" ht="15.75" x14ac:dyDescent="0.25">
      <c r="A29" s="181" t="s">
        <v>223</v>
      </c>
      <c r="B29" s="156">
        <f t="shared" si="0"/>
        <v>0</v>
      </c>
      <c r="C29" s="155"/>
      <c r="D29" s="155"/>
      <c r="E29" s="155"/>
      <c r="F29" s="173"/>
      <c r="G29" s="246"/>
      <c r="H29" s="246"/>
      <c r="I29" s="246"/>
      <c r="J29" s="157"/>
      <c r="K29" s="197"/>
      <c r="L29" s="182"/>
      <c r="M29" s="182"/>
      <c r="N29" s="183"/>
    </row>
    <row r="30" spans="1:14" ht="15.75" x14ac:dyDescent="0.25">
      <c r="A30" s="181" t="s">
        <v>224</v>
      </c>
      <c r="B30" s="156">
        <f t="shared" si="0"/>
        <v>0</v>
      </c>
      <c r="C30" s="155"/>
      <c r="D30" s="155"/>
      <c r="E30" s="155"/>
      <c r="F30" s="173"/>
      <c r="G30" s="246"/>
      <c r="H30" s="246"/>
      <c r="I30" s="246"/>
      <c r="J30" s="157"/>
      <c r="K30" s="197"/>
      <c r="L30" s="182"/>
      <c r="M30" s="182"/>
      <c r="N30" s="183"/>
    </row>
    <row r="31" spans="1:14" ht="15.75" x14ac:dyDescent="0.25">
      <c r="A31" s="181" t="s">
        <v>225</v>
      </c>
      <c r="B31" s="156">
        <f t="shared" si="0"/>
        <v>0</v>
      </c>
      <c r="C31" s="155"/>
      <c r="D31" s="155"/>
      <c r="E31" s="155"/>
      <c r="F31" s="173"/>
      <c r="G31" s="246"/>
      <c r="H31" s="246"/>
      <c r="I31" s="246"/>
      <c r="J31" s="157"/>
      <c r="K31" s="197"/>
      <c r="L31" s="182"/>
      <c r="M31" s="182"/>
      <c r="N31" s="183"/>
    </row>
    <row r="32" spans="1:14" ht="15.75" x14ac:dyDescent="0.25">
      <c r="A32" s="181" t="s">
        <v>226</v>
      </c>
      <c r="B32" s="156">
        <f t="shared" si="0"/>
        <v>0</v>
      </c>
      <c r="C32" s="155"/>
      <c r="D32" s="155"/>
      <c r="E32" s="155"/>
      <c r="F32" s="173"/>
      <c r="G32" s="246"/>
      <c r="H32" s="246"/>
      <c r="I32" s="246"/>
      <c r="J32" s="157"/>
      <c r="K32" s="197"/>
      <c r="L32" s="182"/>
      <c r="M32" s="182"/>
      <c r="N32" s="183"/>
    </row>
    <row r="33" spans="1:14" ht="15.75" x14ac:dyDescent="0.25">
      <c r="A33" s="181" t="s">
        <v>227</v>
      </c>
      <c r="B33" s="156">
        <f t="shared" si="0"/>
        <v>0</v>
      </c>
      <c r="C33" s="155"/>
      <c r="D33" s="155"/>
      <c r="E33" s="155"/>
      <c r="F33" s="173"/>
      <c r="G33" s="246"/>
      <c r="H33" s="246"/>
      <c r="I33" s="246"/>
      <c r="J33" s="157"/>
      <c r="K33" s="197"/>
      <c r="L33" s="182"/>
      <c r="M33" s="182"/>
      <c r="N33" s="183"/>
    </row>
    <row r="34" spans="1:14" ht="15.75" x14ac:dyDescent="0.25">
      <c r="A34" s="181" t="s">
        <v>228</v>
      </c>
      <c r="B34" s="156">
        <f t="shared" si="0"/>
        <v>0</v>
      </c>
      <c r="C34" s="155"/>
      <c r="D34" s="155"/>
      <c r="E34" s="155"/>
      <c r="F34" s="173"/>
      <c r="G34" s="246"/>
      <c r="H34" s="246"/>
      <c r="I34" s="246"/>
      <c r="J34" s="157"/>
      <c r="K34" s="197"/>
      <c r="L34" s="182"/>
      <c r="M34" s="182"/>
      <c r="N34" s="183"/>
    </row>
    <row r="35" spans="1:14" ht="31.5" x14ac:dyDescent="0.25">
      <c r="A35" s="181" t="s">
        <v>229</v>
      </c>
      <c r="B35" s="156">
        <f t="shared" si="0"/>
        <v>0</v>
      </c>
      <c r="C35" s="155"/>
      <c r="D35" s="155"/>
      <c r="E35" s="155"/>
      <c r="F35" s="173"/>
      <c r="G35" s="246"/>
      <c r="H35" s="246"/>
      <c r="I35" s="246"/>
      <c r="J35" s="157"/>
      <c r="K35" s="197"/>
      <c r="L35" s="182"/>
      <c r="M35" s="182"/>
      <c r="N35" s="183"/>
    </row>
    <row r="36" spans="1:14" ht="15.75" x14ac:dyDescent="0.25">
      <c r="A36" s="184" t="s">
        <v>230</v>
      </c>
      <c r="B36" s="156">
        <f t="shared" si="0"/>
        <v>0</v>
      </c>
      <c r="C36" s="161"/>
      <c r="D36" s="161"/>
      <c r="E36" s="161"/>
      <c r="F36" s="171"/>
      <c r="G36" s="247"/>
      <c r="H36" s="247"/>
      <c r="I36" s="247"/>
      <c r="J36" s="162"/>
      <c r="K36" s="200"/>
      <c r="L36" s="185"/>
      <c r="M36" s="185"/>
      <c r="N36" s="186"/>
    </row>
    <row r="37" spans="1:14" ht="15.75" x14ac:dyDescent="0.25">
      <c r="A37" s="181" t="s">
        <v>231</v>
      </c>
      <c r="B37" s="156">
        <f t="shared" si="0"/>
        <v>472</v>
      </c>
      <c r="C37" s="155"/>
      <c r="D37" s="155"/>
      <c r="E37" s="155"/>
      <c r="F37" s="173">
        <v>472</v>
      </c>
      <c r="G37" s="246"/>
      <c r="H37" s="246">
        <v>550</v>
      </c>
      <c r="I37" s="246"/>
      <c r="J37" s="162"/>
      <c r="K37" s="197"/>
      <c r="L37" s="182"/>
      <c r="M37" s="182"/>
      <c r="N37" s="183"/>
    </row>
    <row r="38" spans="1:14" ht="31.5" x14ac:dyDescent="0.25">
      <c r="A38" s="181" t="s">
        <v>232</v>
      </c>
      <c r="B38" s="156">
        <f t="shared" si="0"/>
        <v>0</v>
      </c>
      <c r="C38" s="155"/>
      <c r="D38" s="155"/>
      <c r="E38" s="155"/>
      <c r="F38" s="173"/>
      <c r="G38" s="246"/>
      <c r="H38" s="246"/>
      <c r="I38" s="246"/>
      <c r="J38" s="157"/>
      <c r="K38" s="197"/>
      <c r="L38" s="182"/>
      <c r="M38" s="182"/>
      <c r="N38" s="183"/>
    </row>
    <row r="39" spans="1:14" ht="15.75" x14ac:dyDescent="0.25">
      <c r="A39" s="181" t="s">
        <v>233</v>
      </c>
      <c r="B39" s="156">
        <f t="shared" si="0"/>
        <v>5542</v>
      </c>
      <c r="C39" s="155"/>
      <c r="D39" s="155"/>
      <c r="E39" s="155"/>
      <c r="F39" s="173">
        <v>5542</v>
      </c>
      <c r="G39" s="246"/>
      <c r="H39" s="246">
        <v>600</v>
      </c>
      <c r="I39" s="246"/>
      <c r="J39" s="157"/>
      <c r="K39" s="197"/>
      <c r="L39" s="182"/>
      <c r="M39" s="182"/>
      <c r="N39" s="183"/>
    </row>
    <row r="40" spans="1:14" ht="15.75" x14ac:dyDescent="0.25">
      <c r="A40" s="181" t="s">
        <v>234</v>
      </c>
      <c r="B40" s="156">
        <f t="shared" si="0"/>
        <v>2500</v>
      </c>
      <c r="C40" s="155">
        <v>500</v>
      </c>
      <c r="D40" s="155">
        <v>20</v>
      </c>
      <c r="E40" s="155"/>
      <c r="F40" s="173">
        <v>1980</v>
      </c>
      <c r="G40" s="246">
        <v>50</v>
      </c>
      <c r="H40" s="246">
        <v>600</v>
      </c>
      <c r="I40" s="246"/>
      <c r="J40" s="157"/>
      <c r="K40" s="197"/>
      <c r="L40" s="182"/>
      <c r="M40" s="182"/>
      <c r="N40" s="183"/>
    </row>
    <row r="41" spans="1:14" ht="15.75" x14ac:dyDescent="0.25">
      <c r="A41" s="181" t="s">
        <v>235</v>
      </c>
      <c r="B41" s="156">
        <f t="shared" si="0"/>
        <v>8813</v>
      </c>
      <c r="C41" s="155">
        <v>3780</v>
      </c>
      <c r="D41" s="155">
        <v>4</v>
      </c>
      <c r="E41" s="155"/>
      <c r="F41" s="173">
        <v>5029</v>
      </c>
      <c r="G41" s="246">
        <v>1944</v>
      </c>
      <c r="H41" s="246">
        <v>6600</v>
      </c>
      <c r="I41" s="246"/>
      <c r="J41" s="157"/>
      <c r="K41" s="197"/>
      <c r="L41" s="182"/>
      <c r="M41" s="182"/>
      <c r="N41" s="183"/>
    </row>
    <row r="42" spans="1:14" ht="15.75" x14ac:dyDescent="0.25">
      <c r="A42" s="181" t="s">
        <v>236</v>
      </c>
      <c r="B42" s="156">
        <f t="shared" si="0"/>
        <v>0</v>
      </c>
      <c r="C42" s="155"/>
      <c r="D42" s="155"/>
      <c r="E42" s="155"/>
      <c r="F42" s="173"/>
      <c r="G42" s="246"/>
      <c r="H42" s="246"/>
      <c r="I42" s="246"/>
      <c r="J42" s="157"/>
      <c r="K42" s="197"/>
      <c r="L42" s="182"/>
      <c r="M42" s="182"/>
      <c r="N42" s="183"/>
    </row>
    <row r="43" spans="1:14" ht="31.5" x14ac:dyDescent="0.25">
      <c r="A43" s="181" t="s">
        <v>237</v>
      </c>
      <c r="B43" s="156">
        <f t="shared" si="0"/>
        <v>0</v>
      </c>
      <c r="C43" s="155"/>
      <c r="D43" s="155"/>
      <c r="E43" s="155"/>
      <c r="F43" s="173"/>
      <c r="G43" s="246"/>
      <c r="H43" s="246"/>
      <c r="I43" s="246"/>
      <c r="J43" s="157"/>
      <c r="K43" s="197"/>
      <c r="L43" s="182"/>
      <c r="M43" s="182"/>
      <c r="N43" s="183"/>
    </row>
    <row r="44" spans="1:14" ht="15.75" x14ac:dyDescent="0.25">
      <c r="A44" s="181" t="s">
        <v>238</v>
      </c>
      <c r="B44" s="156">
        <f t="shared" si="0"/>
        <v>0</v>
      </c>
      <c r="C44" s="155"/>
      <c r="D44" s="155"/>
      <c r="E44" s="155"/>
      <c r="F44" s="173"/>
      <c r="G44" s="246"/>
      <c r="H44" s="246"/>
      <c r="I44" s="246"/>
      <c r="J44" s="157"/>
      <c r="K44" s="197"/>
      <c r="L44" s="182"/>
      <c r="M44" s="182"/>
      <c r="N44" s="183"/>
    </row>
    <row r="45" spans="1:14" ht="31.5" x14ac:dyDescent="0.25">
      <c r="A45" s="187" t="s">
        <v>239</v>
      </c>
      <c r="B45" s="156">
        <f t="shared" si="0"/>
        <v>0</v>
      </c>
      <c r="C45" s="188"/>
      <c r="D45" s="188"/>
      <c r="E45" s="188"/>
      <c r="F45" s="233"/>
      <c r="G45" s="248"/>
      <c r="H45" s="248"/>
      <c r="I45" s="248"/>
      <c r="J45" s="166"/>
      <c r="K45" s="202"/>
      <c r="L45" s="189"/>
      <c r="M45" s="189"/>
      <c r="N45" s="190"/>
    </row>
    <row r="46" spans="1:14" ht="15.75" x14ac:dyDescent="0.25">
      <c r="A46" s="181" t="s">
        <v>240</v>
      </c>
      <c r="B46" s="156">
        <f t="shared" si="0"/>
        <v>0</v>
      </c>
      <c r="C46" s="155"/>
      <c r="D46" s="155"/>
      <c r="E46" s="155"/>
      <c r="F46" s="173"/>
      <c r="G46" s="246"/>
      <c r="H46" s="246"/>
      <c r="I46" s="246"/>
      <c r="J46" s="157"/>
      <c r="K46" s="197"/>
      <c r="L46" s="182"/>
      <c r="M46" s="182"/>
      <c r="N46" s="183"/>
    </row>
    <row r="47" spans="1:14" ht="31.5" x14ac:dyDescent="0.25">
      <c r="A47" s="181" t="s">
        <v>241</v>
      </c>
      <c r="B47" s="156">
        <f t="shared" si="0"/>
        <v>0</v>
      </c>
      <c r="C47" s="169"/>
      <c r="D47" s="169"/>
      <c r="E47" s="169"/>
      <c r="F47" s="173"/>
      <c r="G47" s="249"/>
      <c r="H47" s="249"/>
      <c r="I47" s="249"/>
      <c r="J47" s="157"/>
      <c r="K47" s="197"/>
      <c r="L47" s="182"/>
      <c r="M47" s="182"/>
      <c r="N47" s="183"/>
    </row>
    <row r="48" spans="1:14" ht="15.75" x14ac:dyDescent="0.25">
      <c r="A48" s="181" t="s">
        <v>242</v>
      </c>
      <c r="B48" s="156">
        <f t="shared" si="0"/>
        <v>0</v>
      </c>
      <c r="C48" s="169"/>
      <c r="D48" s="169"/>
      <c r="E48" s="169"/>
      <c r="F48" s="173"/>
      <c r="G48" s="249"/>
      <c r="H48" s="249"/>
      <c r="I48" s="249"/>
      <c r="J48" s="157"/>
      <c r="K48" s="197"/>
      <c r="L48" s="182"/>
      <c r="M48" s="182"/>
      <c r="N48" s="183"/>
    </row>
    <row r="49" spans="1:14" ht="15.75" x14ac:dyDescent="0.25">
      <c r="A49" s="181" t="s">
        <v>243</v>
      </c>
      <c r="B49" s="156">
        <f t="shared" si="0"/>
        <v>0</v>
      </c>
      <c r="C49" s="155"/>
      <c r="D49" s="155"/>
      <c r="E49" s="155"/>
      <c r="F49" s="173"/>
      <c r="G49" s="246"/>
      <c r="H49" s="246"/>
      <c r="I49" s="246"/>
      <c r="J49" s="157"/>
      <c r="K49" s="197"/>
      <c r="L49" s="182"/>
      <c r="M49" s="182"/>
      <c r="N49" s="183"/>
    </row>
    <row r="50" spans="1:14" ht="15.75" x14ac:dyDescent="0.25">
      <c r="A50" s="181" t="s">
        <v>244</v>
      </c>
      <c r="B50" s="156">
        <f t="shared" si="0"/>
        <v>0</v>
      </c>
      <c r="C50" s="155"/>
      <c r="D50" s="155"/>
      <c r="E50" s="155"/>
      <c r="F50" s="173"/>
      <c r="G50" s="246"/>
      <c r="H50" s="246"/>
      <c r="I50" s="246"/>
      <c r="J50" s="157"/>
      <c r="K50" s="197"/>
      <c r="L50" s="182"/>
      <c r="M50" s="182"/>
      <c r="N50" s="183"/>
    </row>
    <row r="51" spans="1:14" ht="31.5" x14ac:dyDescent="0.25">
      <c r="A51" s="181" t="s">
        <v>245</v>
      </c>
      <c r="B51" s="156">
        <f t="shared" si="0"/>
        <v>0</v>
      </c>
      <c r="C51" s="155"/>
      <c r="D51" s="155"/>
      <c r="E51" s="155"/>
      <c r="F51" s="173"/>
      <c r="G51" s="246"/>
      <c r="H51" s="246"/>
      <c r="I51" s="246"/>
      <c r="J51" s="157"/>
      <c r="K51" s="197"/>
      <c r="L51" s="182"/>
      <c r="M51" s="182"/>
      <c r="N51" s="183"/>
    </row>
    <row r="52" spans="1:14" ht="15.75" x14ac:dyDescent="0.25">
      <c r="A52" s="184" t="s">
        <v>246</v>
      </c>
      <c r="B52" s="156">
        <f t="shared" si="0"/>
        <v>0</v>
      </c>
      <c r="C52" s="161"/>
      <c r="D52" s="161"/>
      <c r="E52" s="161"/>
      <c r="F52" s="171"/>
      <c r="G52" s="247"/>
      <c r="H52" s="247"/>
      <c r="I52" s="247"/>
      <c r="J52" s="162">
        <v>0</v>
      </c>
      <c r="K52" s="200"/>
      <c r="L52" s="185"/>
      <c r="M52" s="185"/>
      <c r="N52" s="186"/>
    </row>
    <row r="53" spans="1:14" ht="15.75" x14ac:dyDescent="0.25">
      <c r="A53" s="184" t="s">
        <v>247</v>
      </c>
      <c r="B53" s="156">
        <f t="shared" si="0"/>
        <v>0</v>
      </c>
      <c r="C53" s="170"/>
      <c r="D53" s="170"/>
      <c r="E53" s="170"/>
      <c r="F53" s="171"/>
      <c r="G53" s="250"/>
      <c r="H53" s="250"/>
      <c r="I53" s="250"/>
      <c r="J53" s="162">
        <v>0</v>
      </c>
      <c r="K53" s="200"/>
      <c r="L53" s="185"/>
      <c r="M53" s="185"/>
      <c r="N53" s="186"/>
    </row>
    <row r="54" spans="1:14" ht="15.75" x14ac:dyDescent="0.25">
      <c r="A54" s="184" t="s">
        <v>248</v>
      </c>
      <c r="B54" s="156">
        <f t="shared" si="0"/>
        <v>0</v>
      </c>
      <c r="C54" s="170"/>
      <c r="D54" s="170"/>
      <c r="E54" s="170"/>
      <c r="F54" s="171"/>
      <c r="G54" s="250"/>
      <c r="H54" s="250"/>
      <c r="I54" s="250"/>
      <c r="J54" s="162">
        <v>0</v>
      </c>
      <c r="K54" s="200"/>
      <c r="L54" s="185"/>
      <c r="M54" s="185"/>
      <c r="N54" s="186"/>
    </row>
    <row r="55" spans="1:14" ht="15.75" x14ac:dyDescent="0.25">
      <c r="A55" s="184" t="s">
        <v>249</v>
      </c>
      <c r="B55" s="156">
        <f t="shared" si="0"/>
        <v>0</v>
      </c>
      <c r="C55" s="170"/>
      <c r="D55" s="170"/>
      <c r="E55" s="170"/>
      <c r="F55" s="171"/>
      <c r="G55" s="250"/>
      <c r="H55" s="250"/>
      <c r="I55" s="250"/>
      <c r="J55" s="162">
        <v>0</v>
      </c>
      <c r="K55" s="200"/>
      <c r="L55" s="185"/>
      <c r="M55" s="185"/>
      <c r="N55" s="186"/>
    </row>
    <row r="56" spans="1:14" ht="31.5" x14ac:dyDescent="0.25">
      <c r="A56" s="181" t="s">
        <v>250</v>
      </c>
      <c r="B56" s="156">
        <f t="shared" si="0"/>
        <v>0</v>
      </c>
      <c r="C56" s="172"/>
      <c r="D56" s="172"/>
      <c r="E56" s="172"/>
      <c r="F56" s="173"/>
      <c r="G56" s="157"/>
      <c r="H56" s="157"/>
      <c r="I56" s="157"/>
      <c r="J56" s="157"/>
      <c r="K56" s="197"/>
      <c r="L56" s="182"/>
      <c r="M56" s="182"/>
      <c r="N56" s="183"/>
    </row>
    <row r="57" spans="1:14" ht="15.75" x14ac:dyDescent="0.25">
      <c r="A57" s="181" t="s">
        <v>251</v>
      </c>
      <c r="B57" s="156">
        <f t="shared" si="0"/>
        <v>950</v>
      </c>
      <c r="C57" s="172">
        <v>50</v>
      </c>
      <c r="D57" s="191">
        <v>800</v>
      </c>
      <c r="E57" s="191">
        <v>100</v>
      </c>
      <c r="F57" s="173">
        <v>100</v>
      </c>
      <c r="G57" s="157"/>
      <c r="H57" s="157">
        <v>500</v>
      </c>
      <c r="I57" s="157"/>
      <c r="J57" s="157"/>
      <c r="K57" s="197"/>
      <c r="L57" s="182"/>
      <c r="M57" s="182"/>
      <c r="N57" s="183"/>
    </row>
    <row r="58" spans="1:14" ht="15.75" x14ac:dyDescent="0.25">
      <c r="A58" s="181" t="s">
        <v>252</v>
      </c>
      <c r="B58" s="156">
        <f t="shared" si="0"/>
        <v>5812</v>
      </c>
      <c r="C58" s="172">
        <v>862</v>
      </c>
      <c r="D58" s="191">
        <v>2235</v>
      </c>
      <c r="E58" s="191">
        <v>888</v>
      </c>
      <c r="F58" s="173">
        <v>2715</v>
      </c>
      <c r="G58" s="157">
        <v>1650</v>
      </c>
      <c r="H58" s="157">
        <v>6424</v>
      </c>
      <c r="I58" s="157"/>
      <c r="J58" s="157"/>
      <c r="K58" s="197"/>
      <c r="L58" s="182"/>
      <c r="M58" s="182"/>
      <c r="N58" s="183"/>
    </row>
    <row r="59" spans="1:14" ht="31.5" x14ac:dyDescent="0.25">
      <c r="A59" s="181" t="s">
        <v>253</v>
      </c>
      <c r="B59" s="156">
        <f t="shared" si="0"/>
        <v>0</v>
      </c>
      <c r="C59" s="172"/>
      <c r="D59" s="172"/>
      <c r="E59" s="172"/>
      <c r="F59" s="173"/>
      <c r="G59" s="157"/>
      <c r="H59" s="157"/>
      <c r="I59" s="157"/>
      <c r="J59" s="157"/>
      <c r="K59" s="197"/>
      <c r="L59" s="182"/>
      <c r="M59" s="182"/>
      <c r="N59" s="183"/>
    </row>
    <row r="60" spans="1:14" ht="15.75" x14ac:dyDescent="0.25">
      <c r="A60" s="181" t="s">
        <v>254</v>
      </c>
      <c r="B60" s="156">
        <f t="shared" si="0"/>
        <v>0</v>
      </c>
      <c r="C60" s="172"/>
      <c r="D60" s="172"/>
      <c r="E60" s="172"/>
      <c r="F60" s="173"/>
      <c r="G60" s="157"/>
      <c r="H60" s="157"/>
      <c r="I60" s="157"/>
      <c r="J60" s="157"/>
      <c r="K60" s="197"/>
      <c r="L60" s="182"/>
      <c r="M60" s="182"/>
      <c r="N60" s="183"/>
    </row>
    <row r="61" spans="1:14" ht="15.75" x14ac:dyDescent="0.25">
      <c r="A61" s="181" t="s">
        <v>255</v>
      </c>
      <c r="B61" s="156">
        <f t="shared" si="0"/>
        <v>0</v>
      </c>
      <c r="C61" s="172"/>
      <c r="D61" s="172"/>
      <c r="E61" s="172"/>
      <c r="F61" s="173"/>
      <c r="G61" s="157"/>
      <c r="H61" s="157"/>
      <c r="I61" s="157"/>
      <c r="J61" s="157"/>
      <c r="K61" s="197"/>
      <c r="L61" s="182"/>
      <c r="M61" s="182"/>
      <c r="N61" s="183"/>
    </row>
    <row r="62" spans="1:14" ht="31.5" x14ac:dyDescent="0.25">
      <c r="A62" s="181" t="s">
        <v>256</v>
      </c>
      <c r="B62" s="156">
        <f t="shared" si="0"/>
        <v>0</v>
      </c>
      <c r="C62" s="172"/>
      <c r="D62" s="172"/>
      <c r="E62" s="172"/>
      <c r="F62" s="173"/>
      <c r="G62" s="157"/>
      <c r="H62" s="157"/>
      <c r="I62" s="157"/>
      <c r="J62" s="157"/>
      <c r="K62" s="197"/>
      <c r="L62" s="182"/>
      <c r="M62" s="182"/>
      <c r="N62" s="183"/>
    </row>
    <row r="63" spans="1:14" ht="15.75" x14ac:dyDescent="0.25">
      <c r="A63" s="181" t="s">
        <v>257</v>
      </c>
      <c r="B63" s="156">
        <f t="shared" si="0"/>
        <v>0</v>
      </c>
      <c r="C63" s="172"/>
      <c r="D63" s="172"/>
      <c r="E63" s="172"/>
      <c r="F63" s="173"/>
      <c r="G63" s="157"/>
      <c r="H63" s="157"/>
      <c r="I63" s="157"/>
      <c r="J63" s="157"/>
      <c r="K63" s="197"/>
      <c r="L63" s="182"/>
      <c r="M63" s="182"/>
      <c r="N63" s="183"/>
    </row>
    <row r="64" spans="1:14" ht="15.75" x14ac:dyDescent="0.25">
      <c r="A64" s="181" t="s">
        <v>258</v>
      </c>
      <c r="B64" s="156">
        <f t="shared" si="0"/>
        <v>2472</v>
      </c>
      <c r="C64" s="172"/>
      <c r="D64" s="170"/>
      <c r="E64" s="170"/>
      <c r="F64" s="173">
        <v>2472</v>
      </c>
      <c r="G64" s="157">
        <v>500</v>
      </c>
      <c r="H64" s="250">
        <v>2952</v>
      </c>
      <c r="I64" s="250"/>
      <c r="J64" s="157"/>
      <c r="K64" s="197"/>
      <c r="L64" s="182"/>
      <c r="M64" s="182"/>
      <c r="N64" s="183"/>
    </row>
    <row r="65" spans="1:14" ht="15.75" x14ac:dyDescent="0.25">
      <c r="A65" s="181" t="s">
        <v>259</v>
      </c>
      <c r="B65" s="156">
        <f t="shared" si="0"/>
        <v>0</v>
      </c>
      <c r="C65" s="172"/>
      <c r="D65" s="172"/>
      <c r="E65" s="172"/>
      <c r="F65" s="173"/>
      <c r="G65" s="157"/>
      <c r="H65" s="157"/>
      <c r="I65" s="157"/>
      <c r="J65" s="157"/>
      <c r="K65" s="197"/>
      <c r="L65" s="182"/>
      <c r="M65" s="182"/>
      <c r="N65" s="183"/>
    </row>
    <row r="66" spans="1:14" ht="15.75" x14ac:dyDescent="0.25">
      <c r="A66" s="181" t="s">
        <v>260</v>
      </c>
      <c r="B66" s="156">
        <f t="shared" si="0"/>
        <v>2500</v>
      </c>
      <c r="C66" s="172"/>
      <c r="D66" s="172"/>
      <c r="E66" s="172"/>
      <c r="F66" s="173">
        <v>2500</v>
      </c>
      <c r="G66" s="157"/>
      <c r="H66" s="157">
        <v>1800</v>
      </c>
      <c r="I66" s="157"/>
      <c r="J66" s="157"/>
      <c r="K66" s="197"/>
      <c r="L66" s="182"/>
      <c r="M66" s="182"/>
      <c r="N66" s="183"/>
    </row>
    <row r="67" spans="1:14" ht="15.75" x14ac:dyDescent="0.25">
      <c r="A67" s="184" t="s">
        <v>261</v>
      </c>
      <c r="B67" s="156">
        <f t="shared" si="0"/>
        <v>2172</v>
      </c>
      <c r="C67" s="170"/>
      <c r="D67" s="170"/>
      <c r="E67" s="170"/>
      <c r="F67" s="171">
        <v>2172</v>
      </c>
      <c r="G67" s="250">
        <v>100</v>
      </c>
      <c r="H67" s="250">
        <v>3300</v>
      </c>
      <c r="I67" s="250"/>
      <c r="J67" s="162">
        <f t="shared" ref="J67" si="1">ROUND(((B67+G67)*4)+H67*9.4,2)</f>
        <v>40108</v>
      </c>
      <c r="K67" s="200"/>
      <c r="L67" s="185"/>
      <c r="M67" s="185"/>
      <c r="N67" s="186"/>
    </row>
    <row r="68" spans="1:14" ht="31.5" x14ac:dyDescent="0.25">
      <c r="A68" s="181" t="s">
        <v>262</v>
      </c>
      <c r="B68" s="156">
        <f t="shared" si="0"/>
        <v>9250</v>
      </c>
      <c r="C68" s="172">
        <v>200</v>
      </c>
      <c r="D68" s="172">
        <v>1000</v>
      </c>
      <c r="E68" s="172">
        <v>400</v>
      </c>
      <c r="F68" s="173">
        <v>8050</v>
      </c>
      <c r="G68" s="157">
        <v>4451</v>
      </c>
      <c r="H68" s="157">
        <v>6550</v>
      </c>
      <c r="I68" s="157"/>
      <c r="J68" s="157"/>
      <c r="K68" s="197"/>
      <c r="L68" s="182"/>
      <c r="M68" s="182"/>
      <c r="N68" s="183"/>
    </row>
    <row r="69" spans="1:14" ht="32.25" thickBot="1" x14ac:dyDescent="0.3">
      <c r="A69" s="253" t="s">
        <v>263</v>
      </c>
      <c r="B69" s="228">
        <f t="shared" si="0"/>
        <v>7620</v>
      </c>
      <c r="C69" s="226"/>
      <c r="D69" s="226"/>
      <c r="E69" s="226"/>
      <c r="F69" s="227">
        <v>7620</v>
      </c>
      <c r="G69" s="254"/>
      <c r="H69" s="254">
        <v>1000</v>
      </c>
      <c r="I69" s="254"/>
      <c r="J69" s="254"/>
      <c r="K69" s="267"/>
      <c r="L69" s="229"/>
      <c r="M69" s="229"/>
      <c r="N69" s="230"/>
    </row>
    <row r="70" spans="1:14" ht="16.5" thickBot="1" x14ac:dyDescent="0.3">
      <c r="A70" s="192" t="s">
        <v>103</v>
      </c>
      <c r="B70" s="175">
        <f>SUM(B7:B69)</f>
        <v>52803</v>
      </c>
      <c r="C70" s="263">
        <f>SUM(C7:C69)</f>
        <v>5392</v>
      </c>
      <c r="D70" s="263">
        <f t="shared" ref="D70:N70" si="2">SUM(D7:D69)</f>
        <v>4059</v>
      </c>
      <c r="E70" s="263">
        <f t="shared" si="2"/>
        <v>1388</v>
      </c>
      <c r="F70" s="264">
        <f t="shared" si="2"/>
        <v>43352</v>
      </c>
      <c r="G70" s="176">
        <f t="shared" si="2"/>
        <v>8745</v>
      </c>
      <c r="H70" s="176">
        <f t="shared" si="2"/>
        <v>36576</v>
      </c>
      <c r="I70" s="176">
        <f t="shared" si="2"/>
        <v>0</v>
      </c>
      <c r="J70" s="278">
        <f t="shared" si="2"/>
        <v>40108</v>
      </c>
      <c r="K70" s="265">
        <f t="shared" si="2"/>
        <v>0</v>
      </c>
      <c r="L70" s="263">
        <f t="shared" si="2"/>
        <v>0</v>
      </c>
      <c r="M70" s="263">
        <f t="shared" si="2"/>
        <v>185</v>
      </c>
      <c r="N70" s="264">
        <f t="shared" si="2"/>
        <v>2700</v>
      </c>
    </row>
    <row r="71" spans="1:14" x14ac:dyDescent="0.25">
      <c r="A71" s="106"/>
      <c r="B71" s="193"/>
      <c r="C71" s="193"/>
      <c r="D71" s="193"/>
      <c r="E71" s="193"/>
      <c r="F71" s="193"/>
      <c r="G71" s="106"/>
      <c r="H71" s="106"/>
      <c r="I71" s="106"/>
      <c r="J71" s="106"/>
      <c r="K71" s="106"/>
      <c r="L71" s="106"/>
      <c r="M71" s="106"/>
      <c r="N71" s="106"/>
    </row>
    <row r="72" spans="1:14" ht="15.75" x14ac:dyDescent="0.25">
      <c r="A72" s="194" t="s">
        <v>264</v>
      </c>
      <c r="B72" s="45"/>
      <c r="C72" s="45"/>
      <c r="D72" s="45"/>
      <c r="E72" s="45"/>
      <c r="F72" s="45"/>
      <c r="G72" s="39"/>
      <c r="H72" s="39"/>
      <c r="I72" s="39"/>
      <c r="J72" s="39"/>
      <c r="K72" s="39"/>
      <c r="L72" s="39"/>
      <c r="M72" s="39"/>
      <c r="N72" s="39"/>
    </row>
  </sheetData>
  <mergeCells count="10">
    <mergeCell ref="K4:N4"/>
    <mergeCell ref="K5:L5"/>
    <mergeCell ref="M5:N5"/>
    <mergeCell ref="A1:J2"/>
    <mergeCell ref="A4:A6"/>
    <mergeCell ref="B4:F5"/>
    <mergeCell ref="G4:G6"/>
    <mergeCell ref="H4:H6"/>
    <mergeCell ref="I4:I6"/>
    <mergeCell ref="J4:J6"/>
  </mergeCells>
  <pageMargins left="0.70866141732283472" right="0.70866141732283472" top="0.74803149606299213" bottom="0.26" header="0.31496062992125984" footer="0.31496062992125984"/>
  <pageSetup paperSize="9" scale="63" fitToHeight="4" orientation="landscape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72"/>
  <sheetViews>
    <sheetView workbookViewId="0">
      <selection activeCell="J4" sqref="J4:J70"/>
    </sheetView>
  </sheetViews>
  <sheetFormatPr defaultRowHeight="15" x14ac:dyDescent="0.25"/>
  <cols>
    <col min="1" max="1" width="34.7109375" customWidth="1"/>
    <col min="2" max="2" width="10.5703125" customWidth="1"/>
    <col min="3" max="3" width="15.28515625" customWidth="1"/>
    <col min="4" max="4" width="15.85546875" customWidth="1"/>
    <col min="5" max="5" width="14.42578125" customWidth="1"/>
    <col min="6" max="6" width="13.5703125" customWidth="1"/>
    <col min="7" max="7" width="12.28515625" customWidth="1"/>
    <col min="8" max="8" width="12.7109375" customWidth="1"/>
    <col min="9" max="9" width="14.7109375" customWidth="1"/>
    <col min="10" max="10" width="14.140625" customWidth="1"/>
    <col min="11" max="11" width="11.42578125" customWidth="1"/>
    <col min="12" max="12" width="12.42578125" customWidth="1"/>
    <col min="13" max="13" width="11.85546875" customWidth="1"/>
    <col min="14" max="14" width="12.28515625" customWidth="1"/>
  </cols>
  <sheetData>
    <row r="1" spans="1:14" ht="15" customHeight="1" x14ac:dyDescent="0.25">
      <c r="A1" s="656" t="s">
        <v>186</v>
      </c>
      <c r="B1" s="656"/>
      <c r="C1" s="656"/>
      <c r="D1" s="656"/>
      <c r="E1" s="656"/>
      <c r="F1" s="656"/>
      <c r="G1" s="656"/>
      <c r="H1" s="656"/>
      <c r="I1" s="656"/>
      <c r="J1" s="656"/>
      <c r="K1" s="39"/>
      <c r="L1" s="39"/>
      <c r="M1" s="39"/>
      <c r="N1" s="39"/>
    </row>
    <row r="2" spans="1:14" ht="15" customHeight="1" x14ac:dyDescent="0.25">
      <c r="A2" s="656"/>
      <c r="B2" s="656"/>
      <c r="C2" s="656"/>
      <c r="D2" s="656"/>
      <c r="E2" s="656"/>
      <c r="F2" s="656"/>
      <c r="G2" s="656"/>
      <c r="H2" s="656"/>
      <c r="I2" s="656"/>
      <c r="J2" s="656"/>
      <c r="K2" s="39"/>
      <c r="L2" s="39"/>
      <c r="M2" s="39"/>
      <c r="N2" s="39"/>
    </row>
    <row r="3" spans="1:14" ht="16.5" thickBot="1" x14ac:dyDescent="0.3">
      <c r="A3" s="40" t="s">
        <v>269</v>
      </c>
      <c r="B3" s="38"/>
      <c r="C3" s="38"/>
      <c r="D3" s="38"/>
      <c r="E3" s="38"/>
      <c r="F3" s="38"/>
      <c r="G3" s="39"/>
      <c r="H3" s="39"/>
      <c r="I3" s="39"/>
      <c r="J3" s="39"/>
      <c r="K3" s="39"/>
      <c r="L3" s="39"/>
      <c r="M3" s="39"/>
      <c r="N3" s="39"/>
    </row>
    <row r="4" spans="1:14" x14ac:dyDescent="0.25">
      <c r="A4" s="657" t="s">
        <v>188</v>
      </c>
      <c r="B4" s="564" t="s">
        <v>189</v>
      </c>
      <c r="C4" s="554"/>
      <c r="D4" s="554"/>
      <c r="E4" s="554"/>
      <c r="F4" s="555"/>
      <c r="G4" s="568" t="s">
        <v>190</v>
      </c>
      <c r="H4" s="568" t="s">
        <v>191</v>
      </c>
      <c r="I4" s="568" t="s">
        <v>192</v>
      </c>
      <c r="J4" s="571" t="s">
        <v>193</v>
      </c>
      <c r="K4" s="553" t="s">
        <v>194</v>
      </c>
      <c r="L4" s="554"/>
      <c r="M4" s="554"/>
      <c r="N4" s="555"/>
    </row>
    <row r="5" spans="1:14" ht="34.5" customHeight="1" x14ac:dyDescent="0.25">
      <c r="A5" s="658"/>
      <c r="B5" s="565"/>
      <c r="C5" s="566"/>
      <c r="D5" s="566"/>
      <c r="E5" s="566"/>
      <c r="F5" s="567"/>
      <c r="G5" s="569"/>
      <c r="H5" s="569"/>
      <c r="I5" s="569"/>
      <c r="J5" s="572"/>
      <c r="K5" s="556" t="s">
        <v>195</v>
      </c>
      <c r="L5" s="557"/>
      <c r="M5" s="557" t="s">
        <v>196</v>
      </c>
      <c r="N5" s="558"/>
    </row>
    <row r="6" spans="1:14" ht="87" customHeight="1" x14ac:dyDescent="0.25">
      <c r="A6" s="658"/>
      <c r="B6" s="244" t="s">
        <v>10</v>
      </c>
      <c r="C6" s="93" t="s">
        <v>197</v>
      </c>
      <c r="D6" s="93" t="s">
        <v>198</v>
      </c>
      <c r="E6" s="93" t="s">
        <v>199</v>
      </c>
      <c r="F6" s="245" t="s">
        <v>200</v>
      </c>
      <c r="G6" s="569"/>
      <c r="H6" s="569"/>
      <c r="I6" s="569"/>
      <c r="J6" s="572"/>
      <c r="K6" s="266" t="s">
        <v>200</v>
      </c>
      <c r="L6" s="239" t="s">
        <v>191</v>
      </c>
      <c r="M6" s="93" t="s">
        <v>200</v>
      </c>
      <c r="N6" s="241" t="s">
        <v>191</v>
      </c>
    </row>
    <row r="7" spans="1:14" ht="15.75" x14ac:dyDescent="0.25">
      <c r="A7" s="181" t="s">
        <v>201</v>
      </c>
      <c r="B7" s="156">
        <f t="shared" ref="B7:B69" si="0">C7+D7+F7</f>
        <v>4472</v>
      </c>
      <c r="C7" s="155"/>
      <c r="D7" s="155"/>
      <c r="E7" s="155"/>
      <c r="F7" s="173">
        <v>4472</v>
      </c>
      <c r="G7" s="246"/>
      <c r="H7" s="246">
        <v>4689</v>
      </c>
      <c r="I7" s="246"/>
      <c r="J7" s="157"/>
      <c r="K7" s="197"/>
      <c r="L7" s="182"/>
      <c r="M7" s="182"/>
      <c r="N7" s="183"/>
    </row>
    <row r="8" spans="1:14" ht="15.75" x14ac:dyDescent="0.25">
      <c r="A8" s="181" t="s">
        <v>202</v>
      </c>
      <c r="B8" s="156">
        <f t="shared" si="0"/>
        <v>0</v>
      </c>
      <c r="C8" s="155"/>
      <c r="D8" s="155"/>
      <c r="E8" s="155"/>
      <c r="F8" s="173"/>
      <c r="G8" s="246"/>
      <c r="H8" s="246"/>
      <c r="I8" s="246"/>
      <c r="J8" s="157"/>
      <c r="K8" s="197"/>
      <c r="L8" s="182"/>
      <c r="M8" s="182"/>
      <c r="N8" s="183"/>
    </row>
    <row r="9" spans="1:14" ht="15.75" x14ac:dyDescent="0.25">
      <c r="A9" s="181" t="s">
        <v>203</v>
      </c>
      <c r="B9" s="156">
        <f t="shared" si="0"/>
        <v>0</v>
      </c>
      <c r="C9" s="155"/>
      <c r="D9" s="155"/>
      <c r="E9" s="155"/>
      <c r="F9" s="173"/>
      <c r="G9" s="246"/>
      <c r="H9" s="246"/>
      <c r="I9" s="246"/>
      <c r="J9" s="157"/>
      <c r="K9" s="197"/>
      <c r="L9" s="182"/>
      <c r="M9" s="182"/>
      <c r="N9" s="183"/>
    </row>
    <row r="10" spans="1:14" ht="15.75" x14ac:dyDescent="0.25">
      <c r="A10" s="181" t="s">
        <v>204</v>
      </c>
      <c r="B10" s="156">
        <f t="shared" si="0"/>
        <v>0</v>
      </c>
      <c r="C10" s="155"/>
      <c r="D10" s="155"/>
      <c r="E10" s="155"/>
      <c r="F10" s="173"/>
      <c r="G10" s="246"/>
      <c r="H10" s="246"/>
      <c r="I10" s="246"/>
      <c r="J10" s="157"/>
      <c r="K10" s="197"/>
      <c r="L10" s="182"/>
      <c r="M10" s="182"/>
      <c r="N10" s="183"/>
    </row>
    <row r="11" spans="1:14" ht="15.75" x14ac:dyDescent="0.25">
      <c r="A11" s="181" t="s">
        <v>205</v>
      </c>
      <c r="B11" s="156">
        <f t="shared" si="0"/>
        <v>0</v>
      </c>
      <c r="C11" s="155"/>
      <c r="D11" s="155"/>
      <c r="E11" s="155"/>
      <c r="F11" s="173"/>
      <c r="G11" s="246"/>
      <c r="H11" s="246"/>
      <c r="I11" s="246"/>
      <c r="J11" s="157"/>
      <c r="K11" s="197"/>
      <c r="L11" s="182"/>
      <c r="M11" s="182"/>
      <c r="N11" s="183"/>
    </row>
    <row r="12" spans="1:14" ht="15.75" x14ac:dyDescent="0.25">
      <c r="A12" s="181" t="s">
        <v>206</v>
      </c>
      <c r="B12" s="156">
        <f t="shared" si="0"/>
        <v>0</v>
      </c>
      <c r="C12" s="155"/>
      <c r="D12" s="155"/>
      <c r="E12" s="155"/>
      <c r="F12" s="173"/>
      <c r="G12" s="246"/>
      <c r="H12" s="246"/>
      <c r="I12" s="246"/>
      <c r="J12" s="157"/>
      <c r="K12" s="197"/>
      <c r="L12" s="182"/>
      <c r="M12" s="182"/>
      <c r="N12" s="183"/>
    </row>
    <row r="13" spans="1:14" ht="15.75" x14ac:dyDescent="0.25">
      <c r="A13" s="181" t="s">
        <v>207</v>
      </c>
      <c r="B13" s="156">
        <f t="shared" si="0"/>
        <v>0</v>
      </c>
      <c r="C13" s="155"/>
      <c r="D13" s="155"/>
      <c r="E13" s="155"/>
      <c r="F13" s="173"/>
      <c r="G13" s="246"/>
      <c r="H13" s="246"/>
      <c r="I13" s="246"/>
      <c r="J13" s="157"/>
      <c r="K13" s="197"/>
      <c r="L13" s="182"/>
      <c r="M13" s="182"/>
      <c r="N13" s="183"/>
    </row>
    <row r="14" spans="1:14" ht="15.75" x14ac:dyDescent="0.25">
      <c r="A14" s="181" t="s">
        <v>208</v>
      </c>
      <c r="B14" s="156">
        <f t="shared" si="0"/>
        <v>737</v>
      </c>
      <c r="C14" s="155"/>
      <c r="D14" s="155"/>
      <c r="E14" s="155"/>
      <c r="F14" s="173">
        <v>737</v>
      </c>
      <c r="G14" s="246"/>
      <c r="H14" s="246">
        <v>1600</v>
      </c>
      <c r="I14" s="246"/>
      <c r="J14" s="157"/>
      <c r="K14" s="197"/>
      <c r="L14" s="182"/>
      <c r="M14" s="182"/>
      <c r="N14" s="183"/>
    </row>
    <row r="15" spans="1:14" ht="15.75" x14ac:dyDescent="0.25">
      <c r="A15" s="181" t="s">
        <v>209</v>
      </c>
      <c r="B15" s="156">
        <f t="shared" si="0"/>
        <v>0</v>
      </c>
      <c r="C15" s="155"/>
      <c r="D15" s="155"/>
      <c r="E15" s="155"/>
      <c r="F15" s="173"/>
      <c r="G15" s="246"/>
      <c r="H15" s="246"/>
      <c r="I15" s="246"/>
      <c r="J15" s="157"/>
      <c r="K15" s="197"/>
      <c r="L15" s="182"/>
      <c r="M15" s="182"/>
      <c r="N15" s="183"/>
    </row>
    <row r="16" spans="1:14" ht="15.75" x14ac:dyDescent="0.25">
      <c r="A16" s="181" t="s">
        <v>210</v>
      </c>
      <c r="B16" s="156">
        <f t="shared" si="0"/>
        <v>2033</v>
      </c>
      <c r="C16" s="155"/>
      <c r="D16" s="155"/>
      <c r="E16" s="155"/>
      <c r="F16" s="173">
        <v>2033</v>
      </c>
      <c r="G16" s="246"/>
      <c r="H16" s="246">
        <v>1363</v>
      </c>
      <c r="I16" s="246"/>
      <c r="J16" s="157"/>
      <c r="K16" s="197"/>
      <c r="L16" s="182"/>
      <c r="M16" s="182"/>
      <c r="N16" s="183"/>
    </row>
    <row r="17" spans="1:14" ht="15.75" x14ac:dyDescent="0.25">
      <c r="A17" s="181" t="s">
        <v>211</v>
      </c>
      <c r="B17" s="156">
        <f t="shared" si="0"/>
        <v>783</v>
      </c>
      <c r="C17" s="155"/>
      <c r="D17" s="155"/>
      <c r="E17" s="155"/>
      <c r="F17" s="173">
        <v>783</v>
      </c>
      <c r="G17" s="246"/>
      <c r="H17" s="246">
        <v>1053</v>
      </c>
      <c r="I17" s="246"/>
      <c r="J17" s="157"/>
      <c r="K17" s="197"/>
      <c r="L17" s="182"/>
      <c r="M17" s="182"/>
      <c r="N17" s="183"/>
    </row>
    <row r="18" spans="1:14" ht="15.75" x14ac:dyDescent="0.25">
      <c r="A18" s="181" t="s">
        <v>212</v>
      </c>
      <c r="B18" s="156">
        <f t="shared" si="0"/>
        <v>735</v>
      </c>
      <c r="C18" s="155"/>
      <c r="D18" s="155"/>
      <c r="E18" s="155"/>
      <c r="F18" s="173">
        <v>735</v>
      </c>
      <c r="G18" s="246">
        <v>179</v>
      </c>
      <c r="H18" s="246">
        <v>1319</v>
      </c>
      <c r="I18" s="246"/>
      <c r="J18" s="157"/>
      <c r="K18" s="197"/>
      <c r="L18" s="182"/>
      <c r="M18" s="182"/>
      <c r="N18" s="183"/>
    </row>
    <row r="19" spans="1:14" ht="15.75" x14ac:dyDescent="0.25">
      <c r="A19" s="181" t="s">
        <v>213</v>
      </c>
      <c r="B19" s="156">
        <f t="shared" si="0"/>
        <v>1046</v>
      </c>
      <c r="C19" s="155"/>
      <c r="D19" s="155"/>
      <c r="E19" s="155"/>
      <c r="F19" s="173">
        <v>1046</v>
      </c>
      <c r="G19" s="246"/>
      <c r="H19" s="246">
        <v>296</v>
      </c>
      <c r="I19" s="246"/>
      <c r="J19" s="157"/>
      <c r="K19" s="197"/>
      <c r="L19" s="182"/>
      <c r="M19" s="182"/>
      <c r="N19" s="183"/>
    </row>
    <row r="20" spans="1:14" ht="15.75" x14ac:dyDescent="0.25">
      <c r="A20" s="181" t="s">
        <v>214</v>
      </c>
      <c r="B20" s="156">
        <f t="shared" si="0"/>
        <v>0</v>
      </c>
      <c r="C20" s="155"/>
      <c r="D20" s="155"/>
      <c r="E20" s="155"/>
      <c r="F20" s="173"/>
      <c r="G20" s="246"/>
      <c r="H20" s="246"/>
      <c r="I20" s="246"/>
      <c r="J20" s="157"/>
      <c r="K20" s="197"/>
      <c r="L20" s="182"/>
      <c r="M20" s="182"/>
      <c r="N20" s="183"/>
    </row>
    <row r="21" spans="1:14" ht="15.75" x14ac:dyDescent="0.25">
      <c r="A21" s="181" t="s">
        <v>215</v>
      </c>
      <c r="B21" s="156">
        <f t="shared" si="0"/>
        <v>3983</v>
      </c>
      <c r="C21" s="155"/>
      <c r="D21" s="155"/>
      <c r="E21" s="155"/>
      <c r="F21" s="173">
        <v>3983</v>
      </c>
      <c r="G21" s="246">
        <v>174</v>
      </c>
      <c r="H21" s="246">
        <v>4204</v>
      </c>
      <c r="I21" s="246"/>
      <c r="J21" s="157"/>
      <c r="K21" s="197"/>
      <c r="L21" s="182"/>
      <c r="M21" s="182"/>
      <c r="N21" s="183"/>
    </row>
    <row r="22" spans="1:14" ht="31.5" x14ac:dyDescent="0.25">
      <c r="A22" s="181" t="s">
        <v>216</v>
      </c>
      <c r="B22" s="156">
        <f t="shared" si="0"/>
        <v>0</v>
      </c>
      <c r="C22" s="155"/>
      <c r="D22" s="155"/>
      <c r="E22" s="155"/>
      <c r="F22" s="173"/>
      <c r="G22" s="246"/>
      <c r="H22" s="246"/>
      <c r="I22" s="246"/>
      <c r="J22" s="157"/>
      <c r="K22" s="197"/>
      <c r="L22" s="182"/>
      <c r="M22" s="182"/>
      <c r="N22" s="183"/>
    </row>
    <row r="23" spans="1:14" ht="15.75" x14ac:dyDescent="0.25">
      <c r="A23" s="181" t="s">
        <v>217</v>
      </c>
      <c r="B23" s="156">
        <f t="shared" si="0"/>
        <v>0</v>
      </c>
      <c r="C23" s="155"/>
      <c r="D23" s="155"/>
      <c r="E23" s="155"/>
      <c r="F23" s="173"/>
      <c r="G23" s="246"/>
      <c r="H23" s="246"/>
      <c r="I23" s="246"/>
      <c r="J23" s="157"/>
      <c r="K23" s="197"/>
      <c r="L23" s="182"/>
      <c r="M23" s="182"/>
      <c r="N23" s="183"/>
    </row>
    <row r="24" spans="1:14" ht="15.75" x14ac:dyDescent="0.25">
      <c r="A24" s="181" t="s">
        <v>218</v>
      </c>
      <c r="B24" s="156">
        <f t="shared" si="0"/>
        <v>0</v>
      </c>
      <c r="C24" s="155"/>
      <c r="D24" s="155"/>
      <c r="E24" s="155"/>
      <c r="F24" s="173"/>
      <c r="G24" s="246"/>
      <c r="H24" s="246"/>
      <c r="I24" s="246"/>
      <c r="J24" s="157"/>
      <c r="K24" s="197"/>
      <c r="L24" s="182"/>
      <c r="M24" s="182"/>
      <c r="N24" s="183"/>
    </row>
    <row r="25" spans="1:14" ht="31.5" x14ac:dyDescent="0.25">
      <c r="A25" s="181" t="s">
        <v>219</v>
      </c>
      <c r="B25" s="156">
        <f t="shared" si="0"/>
        <v>8958</v>
      </c>
      <c r="C25" s="155">
        <v>440</v>
      </c>
      <c r="D25" s="220">
        <v>3600</v>
      </c>
      <c r="E25" s="221">
        <v>1250</v>
      </c>
      <c r="F25" s="173">
        <v>4918</v>
      </c>
      <c r="G25" s="246">
        <v>2537</v>
      </c>
      <c r="H25" s="246">
        <v>5282</v>
      </c>
      <c r="I25" s="246"/>
      <c r="J25" s="157"/>
      <c r="K25" s="197"/>
      <c r="L25" s="182"/>
      <c r="M25" s="182"/>
      <c r="N25" s="183"/>
    </row>
    <row r="26" spans="1:14" ht="15.75" x14ac:dyDescent="0.25">
      <c r="A26" s="181" t="s">
        <v>220</v>
      </c>
      <c r="B26" s="156">
        <f t="shared" si="0"/>
        <v>2091</v>
      </c>
      <c r="C26" s="155"/>
      <c r="D26" s="155"/>
      <c r="E26" s="155"/>
      <c r="F26" s="173">
        <v>2091</v>
      </c>
      <c r="G26" s="246"/>
      <c r="H26" s="246">
        <v>821</v>
      </c>
      <c r="I26" s="246"/>
      <c r="J26" s="157"/>
      <c r="K26" s="197"/>
      <c r="L26" s="182"/>
      <c r="M26" s="182"/>
      <c r="N26" s="183"/>
    </row>
    <row r="27" spans="1:14" ht="15.75" x14ac:dyDescent="0.25">
      <c r="A27" s="181" t="s">
        <v>221</v>
      </c>
      <c r="B27" s="156">
        <f t="shared" si="0"/>
        <v>0</v>
      </c>
      <c r="C27" s="155"/>
      <c r="D27" s="155"/>
      <c r="E27" s="155"/>
      <c r="F27" s="173"/>
      <c r="G27" s="246"/>
      <c r="H27" s="246"/>
      <c r="I27" s="246"/>
      <c r="J27" s="157"/>
      <c r="K27" s="197"/>
      <c r="L27" s="182"/>
      <c r="M27" s="182"/>
      <c r="N27" s="183"/>
    </row>
    <row r="28" spans="1:14" ht="15.75" x14ac:dyDescent="0.25">
      <c r="A28" s="181" t="s">
        <v>222</v>
      </c>
      <c r="B28" s="156">
        <f t="shared" si="0"/>
        <v>0</v>
      </c>
      <c r="C28" s="155"/>
      <c r="D28" s="155"/>
      <c r="E28" s="155"/>
      <c r="F28" s="173"/>
      <c r="G28" s="246"/>
      <c r="H28" s="246"/>
      <c r="I28" s="246"/>
      <c r="J28" s="157"/>
      <c r="K28" s="197"/>
      <c r="L28" s="182"/>
      <c r="M28" s="182"/>
      <c r="N28" s="183"/>
    </row>
    <row r="29" spans="1:14" ht="15.75" x14ac:dyDescent="0.25">
      <c r="A29" s="181" t="s">
        <v>223</v>
      </c>
      <c r="B29" s="156">
        <f t="shared" si="0"/>
        <v>0</v>
      </c>
      <c r="C29" s="155"/>
      <c r="D29" s="155"/>
      <c r="E29" s="155"/>
      <c r="F29" s="173"/>
      <c r="G29" s="246"/>
      <c r="H29" s="246"/>
      <c r="I29" s="246"/>
      <c r="J29" s="157"/>
      <c r="K29" s="197"/>
      <c r="L29" s="182"/>
      <c r="M29" s="182"/>
      <c r="N29" s="183"/>
    </row>
    <row r="30" spans="1:14" ht="15.75" x14ac:dyDescent="0.25">
      <c r="A30" s="181" t="s">
        <v>224</v>
      </c>
      <c r="B30" s="156">
        <f t="shared" si="0"/>
        <v>0</v>
      </c>
      <c r="C30" s="155"/>
      <c r="D30" s="155"/>
      <c r="E30" s="155"/>
      <c r="F30" s="173"/>
      <c r="G30" s="246"/>
      <c r="H30" s="246"/>
      <c r="I30" s="246"/>
      <c r="J30" s="157"/>
      <c r="K30" s="197"/>
      <c r="L30" s="182"/>
      <c r="M30" s="182"/>
      <c r="N30" s="183"/>
    </row>
    <row r="31" spans="1:14" ht="15.75" x14ac:dyDescent="0.25">
      <c r="A31" s="181" t="s">
        <v>225</v>
      </c>
      <c r="B31" s="156">
        <f t="shared" si="0"/>
        <v>0</v>
      </c>
      <c r="C31" s="155"/>
      <c r="D31" s="155"/>
      <c r="E31" s="155"/>
      <c r="F31" s="173"/>
      <c r="G31" s="246"/>
      <c r="H31" s="246"/>
      <c r="I31" s="246"/>
      <c r="J31" s="157"/>
      <c r="K31" s="197"/>
      <c r="L31" s="182"/>
      <c r="M31" s="182"/>
      <c r="N31" s="183"/>
    </row>
    <row r="32" spans="1:14" ht="15.75" x14ac:dyDescent="0.25">
      <c r="A32" s="181" t="s">
        <v>226</v>
      </c>
      <c r="B32" s="156">
        <f t="shared" si="0"/>
        <v>0</v>
      </c>
      <c r="C32" s="155"/>
      <c r="D32" s="155"/>
      <c r="E32" s="155"/>
      <c r="F32" s="173"/>
      <c r="G32" s="246"/>
      <c r="H32" s="246"/>
      <c r="I32" s="246"/>
      <c r="J32" s="157"/>
      <c r="K32" s="197"/>
      <c r="L32" s="182"/>
      <c r="M32" s="182"/>
      <c r="N32" s="183"/>
    </row>
    <row r="33" spans="1:14" ht="15.75" x14ac:dyDescent="0.25">
      <c r="A33" s="181" t="s">
        <v>227</v>
      </c>
      <c r="B33" s="156">
        <f t="shared" si="0"/>
        <v>0</v>
      </c>
      <c r="C33" s="155"/>
      <c r="D33" s="155"/>
      <c r="E33" s="155"/>
      <c r="F33" s="173"/>
      <c r="G33" s="246"/>
      <c r="H33" s="246"/>
      <c r="I33" s="246"/>
      <c r="J33" s="157"/>
      <c r="K33" s="197"/>
      <c r="L33" s="182"/>
      <c r="M33" s="182"/>
      <c r="N33" s="183"/>
    </row>
    <row r="34" spans="1:14" ht="15.75" x14ac:dyDescent="0.25">
      <c r="A34" s="181" t="s">
        <v>228</v>
      </c>
      <c r="B34" s="156">
        <f t="shared" si="0"/>
        <v>0</v>
      </c>
      <c r="C34" s="155"/>
      <c r="D34" s="155"/>
      <c r="E34" s="155"/>
      <c r="F34" s="173"/>
      <c r="G34" s="246"/>
      <c r="H34" s="246"/>
      <c r="I34" s="246"/>
      <c r="J34" s="157"/>
      <c r="K34" s="197"/>
      <c r="L34" s="182"/>
      <c r="M34" s="182"/>
      <c r="N34" s="183"/>
    </row>
    <row r="35" spans="1:14" ht="31.5" x14ac:dyDescent="0.25">
      <c r="A35" s="181" t="s">
        <v>229</v>
      </c>
      <c r="B35" s="156">
        <f t="shared" si="0"/>
        <v>0</v>
      </c>
      <c r="C35" s="155"/>
      <c r="D35" s="155"/>
      <c r="E35" s="155"/>
      <c r="F35" s="173"/>
      <c r="G35" s="246"/>
      <c r="H35" s="246"/>
      <c r="I35" s="246"/>
      <c r="J35" s="157"/>
      <c r="K35" s="197"/>
      <c r="L35" s="182"/>
      <c r="M35" s="182"/>
      <c r="N35" s="183"/>
    </row>
    <row r="36" spans="1:14" ht="15.75" x14ac:dyDescent="0.25">
      <c r="A36" s="184" t="s">
        <v>230</v>
      </c>
      <c r="B36" s="156">
        <f t="shared" si="0"/>
        <v>0</v>
      </c>
      <c r="C36" s="161"/>
      <c r="D36" s="161"/>
      <c r="E36" s="161"/>
      <c r="F36" s="171"/>
      <c r="G36" s="247"/>
      <c r="H36" s="247"/>
      <c r="I36" s="247"/>
      <c r="J36" s="162"/>
      <c r="K36" s="200"/>
      <c r="L36" s="185"/>
      <c r="M36" s="185"/>
      <c r="N36" s="186"/>
    </row>
    <row r="37" spans="1:14" ht="15.75" x14ac:dyDescent="0.25">
      <c r="A37" s="181" t="s">
        <v>231</v>
      </c>
      <c r="B37" s="156">
        <f t="shared" si="0"/>
        <v>3499</v>
      </c>
      <c r="C37" s="155"/>
      <c r="D37" s="155"/>
      <c r="E37" s="155"/>
      <c r="F37" s="173">
        <v>3499</v>
      </c>
      <c r="G37" s="246">
        <v>92</v>
      </c>
      <c r="H37" s="246">
        <v>2456</v>
      </c>
      <c r="I37" s="246"/>
      <c r="J37" s="162"/>
      <c r="K37" s="197"/>
      <c r="L37" s="182"/>
      <c r="M37" s="182"/>
      <c r="N37" s="183"/>
    </row>
    <row r="38" spans="1:14" ht="31.5" x14ac:dyDescent="0.25">
      <c r="A38" s="181" t="s">
        <v>232</v>
      </c>
      <c r="B38" s="156">
        <f t="shared" si="0"/>
        <v>0</v>
      </c>
      <c r="C38" s="155"/>
      <c r="D38" s="155"/>
      <c r="E38" s="155"/>
      <c r="F38" s="173"/>
      <c r="G38" s="246"/>
      <c r="H38" s="246"/>
      <c r="I38" s="246"/>
      <c r="J38" s="157"/>
      <c r="K38" s="197"/>
      <c r="L38" s="182"/>
      <c r="M38" s="182"/>
      <c r="N38" s="183"/>
    </row>
    <row r="39" spans="1:14" ht="15.75" x14ac:dyDescent="0.25">
      <c r="A39" s="181" t="s">
        <v>233</v>
      </c>
      <c r="B39" s="156">
        <f t="shared" si="0"/>
        <v>3721</v>
      </c>
      <c r="C39" s="155"/>
      <c r="D39" s="155"/>
      <c r="E39" s="155"/>
      <c r="F39" s="173">
        <v>3721</v>
      </c>
      <c r="G39" s="246">
        <v>92</v>
      </c>
      <c r="H39" s="246">
        <v>2699</v>
      </c>
      <c r="I39" s="246"/>
      <c r="J39" s="157"/>
      <c r="K39" s="197"/>
      <c r="L39" s="182"/>
      <c r="M39" s="182"/>
      <c r="N39" s="183"/>
    </row>
    <row r="40" spans="1:14" ht="15.75" x14ac:dyDescent="0.25">
      <c r="A40" s="181" t="s">
        <v>234</v>
      </c>
      <c r="B40" s="156">
        <f t="shared" si="0"/>
        <v>0</v>
      </c>
      <c r="C40" s="155"/>
      <c r="D40" s="155"/>
      <c r="E40" s="155"/>
      <c r="F40" s="173"/>
      <c r="G40" s="246"/>
      <c r="H40" s="246"/>
      <c r="I40" s="246"/>
      <c r="J40" s="157"/>
      <c r="K40" s="197"/>
      <c r="L40" s="182"/>
      <c r="M40" s="182"/>
      <c r="N40" s="183"/>
    </row>
    <row r="41" spans="1:14" ht="15.75" x14ac:dyDescent="0.25">
      <c r="A41" s="181" t="s">
        <v>235</v>
      </c>
      <c r="B41" s="156">
        <f t="shared" si="0"/>
        <v>22615</v>
      </c>
      <c r="C41" s="155">
        <v>9743</v>
      </c>
      <c r="D41" s="155">
        <v>102</v>
      </c>
      <c r="E41" s="155"/>
      <c r="F41" s="173">
        <v>12770</v>
      </c>
      <c r="G41" s="246">
        <v>3788</v>
      </c>
      <c r="H41" s="246">
        <v>12503</v>
      </c>
      <c r="I41" s="246"/>
      <c r="J41" s="157"/>
      <c r="K41" s="197"/>
      <c r="L41" s="182"/>
      <c r="M41" s="182"/>
      <c r="N41" s="183"/>
    </row>
    <row r="42" spans="1:14" ht="15.75" x14ac:dyDescent="0.25">
      <c r="A42" s="181" t="s">
        <v>236</v>
      </c>
      <c r="B42" s="156">
        <f t="shared" si="0"/>
        <v>0</v>
      </c>
      <c r="C42" s="155"/>
      <c r="D42" s="155"/>
      <c r="E42" s="155"/>
      <c r="F42" s="173"/>
      <c r="G42" s="246"/>
      <c r="H42" s="246"/>
      <c r="I42" s="246"/>
      <c r="J42" s="157"/>
      <c r="K42" s="197"/>
      <c r="L42" s="182"/>
      <c r="M42" s="182"/>
      <c r="N42" s="183"/>
    </row>
    <row r="43" spans="1:14" ht="31.5" x14ac:dyDescent="0.25">
      <c r="A43" s="181" t="s">
        <v>237</v>
      </c>
      <c r="B43" s="156">
        <f t="shared" si="0"/>
        <v>0</v>
      </c>
      <c r="C43" s="155"/>
      <c r="D43" s="155"/>
      <c r="E43" s="155"/>
      <c r="F43" s="173"/>
      <c r="G43" s="246"/>
      <c r="H43" s="246"/>
      <c r="I43" s="246"/>
      <c r="J43" s="157"/>
      <c r="K43" s="197"/>
      <c r="L43" s="182"/>
      <c r="M43" s="182"/>
      <c r="N43" s="183"/>
    </row>
    <row r="44" spans="1:14" ht="15.75" x14ac:dyDescent="0.25">
      <c r="A44" s="181" t="s">
        <v>238</v>
      </c>
      <c r="B44" s="156">
        <f t="shared" si="0"/>
        <v>0</v>
      </c>
      <c r="C44" s="155"/>
      <c r="D44" s="155"/>
      <c r="E44" s="155"/>
      <c r="F44" s="173"/>
      <c r="G44" s="246"/>
      <c r="H44" s="246"/>
      <c r="I44" s="246"/>
      <c r="J44" s="157"/>
      <c r="K44" s="197"/>
      <c r="L44" s="182"/>
      <c r="M44" s="182"/>
      <c r="N44" s="183"/>
    </row>
    <row r="45" spans="1:14" ht="31.5" x14ac:dyDescent="0.25">
      <c r="A45" s="187" t="s">
        <v>239</v>
      </c>
      <c r="B45" s="156">
        <f t="shared" si="0"/>
        <v>0</v>
      </c>
      <c r="C45" s="155"/>
      <c r="D45" s="155"/>
      <c r="E45" s="155"/>
      <c r="F45" s="173"/>
      <c r="G45" s="246"/>
      <c r="H45" s="246"/>
      <c r="I45" s="246"/>
      <c r="J45" s="166"/>
      <c r="K45" s="202"/>
      <c r="L45" s="189"/>
      <c r="M45" s="189"/>
      <c r="N45" s="190"/>
    </row>
    <row r="46" spans="1:14" ht="15.75" x14ac:dyDescent="0.25">
      <c r="A46" s="181" t="s">
        <v>240</v>
      </c>
      <c r="B46" s="156">
        <f t="shared" si="0"/>
        <v>0</v>
      </c>
      <c r="C46" s="155"/>
      <c r="D46" s="155"/>
      <c r="E46" s="155"/>
      <c r="F46" s="173"/>
      <c r="G46" s="246"/>
      <c r="H46" s="246"/>
      <c r="I46" s="246"/>
      <c r="J46" s="157"/>
      <c r="K46" s="197"/>
      <c r="L46" s="182"/>
      <c r="M46" s="182"/>
      <c r="N46" s="183"/>
    </row>
    <row r="47" spans="1:14" ht="31.5" x14ac:dyDescent="0.25">
      <c r="A47" s="181" t="s">
        <v>241</v>
      </c>
      <c r="B47" s="156">
        <f t="shared" si="0"/>
        <v>0</v>
      </c>
      <c r="C47" s="169"/>
      <c r="D47" s="169"/>
      <c r="E47" s="169"/>
      <c r="F47" s="173"/>
      <c r="G47" s="249"/>
      <c r="H47" s="249"/>
      <c r="I47" s="249"/>
      <c r="J47" s="157"/>
      <c r="K47" s="197"/>
      <c r="L47" s="182"/>
      <c r="M47" s="182"/>
      <c r="N47" s="183"/>
    </row>
    <row r="48" spans="1:14" ht="15.75" x14ac:dyDescent="0.25">
      <c r="A48" s="181" t="s">
        <v>242</v>
      </c>
      <c r="B48" s="156">
        <f t="shared" si="0"/>
        <v>0</v>
      </c>
      <c r="C48" s="169"/>
      <c r="D48" s="169"/>
      <c r="E48" s="169"/>
      <c r="F48" s="173"/>
      <c r="G48" s="249"/>
      <c r="H48" s="249"/>
      <c r="I48" s="249"/>
      <c r="J48" s="157"/>
      <c r="K48" s="197"/>
      <c r="L48" s="182"/>
      <c r="M48" s="182"/>
      <c r="N48" s="183"/>
    </row>
    <row r="49" spans="1:14" ht="15.75" x14ac:dyDescent="0.25">
      <c r="A49" s="181" t="s">
        <v>243</v>
      </c>
      <c r="B49" s="156">
        <f t="shared" si="0"/>
        <v>0</v>
      </c>
      <c r="C49" s="155"/>
      <c r="D49" s="155"/>
      <c r="E49" s="155"/>
      <c r="F49" s="173"/>
      <c r="G49" s="246"/>
      <c r="H49" s="246"/>
      <c r="I49" s="246"/>
      <c r="J49" s="157"/>
      <c r="K49" s="197"/>
      <c r="L49" s="182"/>
      <c r="M49" s="182"/>
      <c r="N49" s="183"/>
    </row>
    <row r="50" spans="1:14" ht="15.75" x14ac:dyDescent="0.25">
      <c r="A50" s="181" t="s">
        <v>244</v>
      </c>
      <c r="B50" s="156">
        <f t="shared" si="0"/>
        <v>0</v>
      </c>
      <c r="C50" s="155"/>
      <c r="D50" s="155"/>
      <c r="E50" s="155"/>
      <c r="F50" s="173"/>
      <c r="G50" s="246"/>
      <c r="H50" s="246"/>
      <c r="I50" s="246"/>
      <c r="J50" s="157"/>
      <c r="K50" s="197"/>
      <c r="L50" s="182"/>
      <c r="M50" s="182"/>
      <c r="N50" s="183"/>
    </row>
    <row r="51" spans="1:14" ht="31.5" x14ac:dyDescent="0.25">
      <c r="A51" s="181" t="s">
        <v>245</v>
      </c>
      <c r="B51" s="156">
        <f t="shared" si="0"/>
        <v>0</v>
      </c>
      <c r="C51" s="155"/>
      <c r="D51" s="155"/>
      <c r="E51" s="155"/>
      <c r="F51" s="173"/>
      <c r="G51" s="246"/>
      <c r="H51" s="246"/>
      <c r="I51" s="246"/>
      <c r="J51" s="157"/>
      <c r="K51" s="197"/>
      <c r="L51" s="182"/>
      <c r="M51" s="182"/>
      <c r="N51" s="183"/>
    </row>
    <row r="52" spans="1:14" ht="15.75" x14ac:dyDescent="0.25">
      <c r="A52" s="184" t="s">
        <v>246</v>
      </c>
      <c r="B52" s="156">
        <f t="shared" si="0"/>
        <v>5027</v>
      </c>
      <c r="C52" s="161"/>
      <c r="D52" s="161"/>
      <c r="E52" s="161"/>
      <c r="F52" s="171">
        <v>5027</v>
      </c>
      <c r="G52" s="247"/>
      <c r="H52" s="247">
        <v>14627</v>
      </c>
      <c r="I52" s="247"/>
      <c r="J52" s="162">
        <f t="shared" ref="J52:J55" si="1">ROUND(((B52+G52)*4)+H52*9.4,2)</f>
        <v>157601.79999999999</v>
      </c>
      <c r="K52" s="200"/>
      <c r="L52" s="185"/>
      <c r="M52" s="185"/>
      <c r="N52" s="186"/>
    </row>
    <row r="53" spans="1:14" ht="15.75" x14ac:dyDescent="0.25">
      <c r="A53" s="184" t="s">
        <v>247</v>
      </c>
      <c r="B53" s="156">
        <f t="shared" si="0"/>
        <v>1676</v>
      </c>
      <c r="C53" s="170"/>
      <c r="D53" s="170"/>
      <c r="E53" s="170"/>
      <c r="F53" s="171">
        <v>1676</v>
      </c>
      <c r="G53" s="250"/>
      <c r="H53" s="250">
        <v>3276</v>
      </c>
      <c r="I53" s="250"/>
      <c r="J53" s="162">
        <f t="shared" si="1"/>
        <v>37498.400000000001</v>
      </c>
      <c r="K53" s="200"/>
      <c r="L53" s="185"/>
      <c r="M53" s="185"/>
      <c r="N53" s="186"/>
    </row>
    <row r="54" spans="1:14" ht="15.75" x14ac:dyDescent="0.25">
      <c r="A54" s="184" t="s">
        <v>248</v>
      </c>
      <c r="B54" s="156">
        <f t="shared" si="0"/>
        <v>0</v>
      </c>
      <c r="C54" s="170"/>
      <c r="D54" s="170"/>
      <c r="E54" s="170"/>
      <c r="F54" s="171"/>
      <c r="G54" s="250"/>
      <c r="H54" s="250"/>
      <c r="I54" s="250"/>
      <c r="J54" s="162">
        <f t="shared" si="1"/>
        <v>0</v>
      </c>
      <c r="K54" s="200"/>
      <c r="L54" s="185"/>
      <c r="M54" s="185"/>
      <c r="N54" s="186"/>
    </row>
    <row r="55" spans="1:14" ht="15.75" x14ac:dyDescent="0.25">
      <c r="A55" s="184" t="s">
        <v>249</v>
      </c>
      <c r="B55" s="156">
        <f t="shared" si="0"/>
        <v>0</v>
      </c>
      <c r="C55" s="170"/>
      <c r="D55" s="170"/>
      <c r="E55" s="170"/>
      <c r="F55" s="171"/>
      <c r="G55" s="250"/>
      <c r="H55" s="250"/>
      <c r="I55" s="250"/>
      <c r="J55" s="162">
        <f t="shared" si="1"/>
        <v>0</v>
      </c>
      <c r="K55" s="200"/>
      <c r="L55" s="185"/>
      <c r="M55" s="185"/>
      <c r="N55" s="186"/>
    </row>
    <row r="56" spans="1:14" ht="31.5" x14ac:dyDescent="0.25">
      <c r="A56" s="181" t="s">
        <v>250</v>
      </c>
      <c r="B56" s="156">
        <f t="shared" si="0"/>
        <v>0</v>
      </c>
      <c r="C56" s="172"/>
      <c r="D56" s="172"/>
      <c r="E56" s="172"/>
      <c r="F56" s="173"/>
      <c r="G56" s="157"/>
      <c r="H56" s="157"/>
      <c r="I56" s="157"/>
      <c r="J56" s="157"/>
      <c r="K56" s="197"/>
      <c r="L56" s="182"/>
      <c r="M56" s="182"/>
      <c r="N56" s="183"/>
    </row>
    <row r="57" spans="1:14" ht="15.75" x14ac:dyDescent="0.25">
      <c r="A57" s="181" t="s">
        <v>251</v>
      </c>
      <c r="B57" s="156">
        <f t="shared" si="0"/>
        <v>0</v>
      </c>
      <c r="C57" s="172"/>
      <c r="D57" s="172"/>
      <c r="E57" s="172"/>
      <c r="F57" s="173"/>
      <c r="G57" s="157"/>
      <c r="H57" s="157"/>
      <c r="I57" s="157"/>
      <c r="J57" s="157"/>
      <c r="K57" s="197"/>
      <c r="L57" s="182"/>
      <c r="M57" s="182"/>
      <c r="N57" s="183"/>
    </row>
    <row r="58" spans="1:14" ht="15.75" x14ac:dyDescent="0.25">
      <c r="A58" s="181" t="s">
        <v>252</v>
      </c>
      <c r="B58" s="156">
        <f t="shared" si="0"/>
        <v>13953</v>
      </c>
      <c r="C58" s="172">
        <v>440</v>
      </c>
      <c r="D58" s="220">
        <v>5700</v>
      </c>
      <c r="E58" s="221">
        <v>1250</v>
      </c>
      <c r="F58" s="173">
        <v>7813</v>
      </c>
      <c r="G58" s="157">
        <v>4230</v>
      </c>
      <c r="H58" s="157">
        <v>9580</v>
      </c>
      <c r="I58" s="157"/>
      <c r="J58" s="157"/>
      <c r="K58" s="197"/>
      <c r="L58" s="182"/>
      <c r="M58" s="182"/>
      <c r="N58" s="183"/>
    </row>
    <row r="59" spans="1:14" ht="31.5" x14ac:dyDescent="0.25">
      <c r="A59" s="181" t="s">
        <v>253</v>
      </c>
      <c r="B59" s="156">
        <f t="shared" si="0"/>
        <v>0</v>
      </c>
      <c r="C59" s="172"/>
      <c r="D59" s="172"/>
      <c r="E59" s="172"/>
      <c r="F59" s="173"/>
      <c r="G59" s="157"/>
      <c r="H59" s="157"/>
      <c r="I59" s="157"/>
      <c r="J59" s="157"/>
      <c r="K59" s="197"/>
      <c r="L59" s="182"/>
      <c r="M59" s="182"/>
      <c r="N59" s="183"/>
    </row>
    <row r="60" spans="1:14" ht="15.75" x14ac:dyDescent="0.25">
      <c r="A60" s="181" t="s">
        <v>254</v>
      </c>
      <c r="B60" s="156">
        <f t="shared" si="0"/>
        <v>0</v>
      </c>
      <c r="C60" s="172"/>
      <c r="D60" s="172"/>
      <c r="E60" s="172"/>
      <c r="F60" s="173"/>
      <c r="G60" s="157"/>
      <c r="H60" s="157"/>
      <c r="I60" s="157"/>
      <c r="J60" s="157"/>
      <c r="K60" s="197"/>
      <c r="L60" s="182"/>
      <c r="M60" s="182"/>
      <c r="N60" s="183"/>
    </row>
    <row r="61" spans="1:14" ht="15.75" x14ac:dyDescent="0.25">
      <c r="A61" s="181" t="s">
        <v>255</v>
      </c>
      <c r="B61" s="156">
        <f t="shared" si="0"/>
        <v>721</v>
      </c>
      <c r="C61" s="172"/>
      <c r="D61" s="172"/>
      <c r="E61" s="172"/>
      <c r="F61" s="173">
        <v>721</v>
      </c>
      <c r="G61" s="157"/>
      <c r="H61" s="157">
        <v>1116</v>
      </c>
      <c r="I61" s="157"/>
      <c r="J61" s="157"/>
      <c r="K61" s="197"/>
      <c r="L61" s="182"/>
      <c r="M61" s="182"/>
      <c r="N61" s="183"/>
    </row>
    <row r="62" spans="1:14" ht="31.5" x14ac:dyDescent="0.25">
      <c r="A62" s="181" t="s">
        <v>256</v>
      </c>
      <c r="B62" s="156">
        <f t="shared" si="0"/>
        <v>0</v>
      </c>
      <c r="C62" s="172"/>
      <c r="D62" s="172"/>
      <c r="E62" s="172"/>
      <c r="F62" s="173"/>
      <c r="G62" s="157"/>
      <c r="H62" s="157"/>
      <c r="I62" s="157"/>
      <c r="J62" s="157"/>
      <c r="K62" s="197"/>
      <c r="L62" s="182"/>
      <c r="M62" s="182"/>
      <c r="N62" s="183"/>
    </row>
    <row r="63" spans="1:14" ht="15.75" x14ac:dyDescent="0.25">
      <c r="A63" s="181" t="s">
        <v>257</v>
      </c>
      <c r="B63" s="156">
        <f t="shared" si="0"/>
        <v>1270</v>
      </c>
      <c r="C63" s="172"/>
      <c r="D63" s="172"/>
      <c r="E63" s="172"/>
      <c r="F63" s="173">
        <v>1270</v>
      </c>
      <c r="G63" s="157"/>
      <c r="H63" s="157">
        <v>1270</v>
      </c>
      <c r="I63" s="157"/>
      <c r="J63" s="157"/>
      <c r="K63" s="197"/>
      <c r="L63" s="182"/>
      <c r="M63" s="182"/>
      <c r="N63" s="183"/>
    </row>
    <row r="64" spans="1:14" ht="15.75" x14ac:dyDescent="0.25">
      <c r="A64" s="181" t="s">
        <v>258</v>
      </c>
      <c r="B64" s="156">
        <f t="shared" si="0"/>
        <v>503</v>
      </c>
      <c r="C64" s="172"/>
      <c r="D64" s="170"/>
      <c r="E64" s="170"/>
      <c r="F64" s="173">
        <v>503</v>
      </c>
      <c r="G64" s="157">
        <v>44</v>
      </c>
      <c r="H64" s="250">
        <v>6207</v>
      </c>
      <c r="I64" s="250"/>
      <c r="J64" s="157"/>
      <c r="K64" s="197"/>
      <c r="L64" s="182"/>
      <c r="M64" s="182"/>
      <c r="N64" s="183"/>
    </row>
    <row r="65" spans="1:14" ht="15.75" x14ac:dyDescent="0.25">
      <c r="A65" s="181" t="s">
        <v>259</v>
      </c>
      <c r="B65" s="156">
        <f t="shared" si="0"/>
        <v>0</v>
      </c>
      <c r="C65" s="172"/>
      <c r="D65" s="172"/>
      <c r="E65" s="172"/>
      <c r="F65" s="173"/>
      <c r="G65" s="157"/>
      <c r="H65" s="157"/>
      <c r="I65" s="157"/>
      <c r="J65" s="157"/>
      <c r="K65" s="197"/>
      <c r="L65" s="182"/>
      <c r="M65" s="182"/>
      <c r="N65" s="183"/>
    </row>
    <row r="66" spans="1:14" ht="15.75" x14ac:dyDescent="0.25">
      <c r="A66" s="181" t="s">
        <v>260</v>
      </c>
      <c r="B66" s="156">
        <f t="shared" si="0"/>
        <v>1207</v>
      </c>
      <c r="C66" s="172"/>
      <c r="D66" s="172"/>
      <c r="E66" s="172"/>
      <c r="F66" s="173">
        <v>1207</v>
      </c>
      <c r="G66" s="157"/>
      <c r="H66" s="157">
        <v>1446</v>
      </c>
      <c r="I66" s="157"/>
      <c r="J66" s="157"/>
      <c r="K66" s="197"/>
      <c r="L66" s="182"/>
      <c r="M66" s="182"/>
      <c r="N66" s="183"/>
    </row>
    <row r="67" spans="1:14" ht="15.75" x14ac:dyDescent="0.25">
      <c r="A67" s="184" t="s">
        <v>261</v>
      </c>
      <c r="B67" s="156">
        <f t="shared" si="0"/>
        <v>0</v>
      </c>
      <c r="C67" s="170"/>
      <c r="D67" s="170"/>
      <c r="E67" s="170"/>
      <c r="F67" s="171"/>
      <c r="G67" s="250"/>
      <c r="H67" s="250"/>
      <c r="I67" s="250"/>
      <c r="J67" s="162">
        <f t="shared" ref="J67" si="2">ROUND(((B67+G67)*4)+H67*9.4,2)</f>
        <v>0</v>
      </c>
      <c r="K67" s="200"/>
      <c r="L67" s="185"/>
      <c r="M67" s="185"/>
      <c r="N67" s="186"/>
    </row>
    <row r="68" spans="1:14" ht="31.5" x14ac:dyDescent="0.25">
      <c r="A68" s="181" t="s">
        <v>262</v>
      </c>
      <c r="B68" s="156">
        <f t="shared" si="0"/>
        <v>1638</v>
      </c>
      <c r="C68" s="172">
        <v>120</v>
      </c>
      <c r="D68" s="220">
        <v>289</v>
      </c>
      <c r="E68" s="221">
        <v>165</v>
      </c>
      <c r="F68" s="173">
        <v>1229</v>
      </c>
      <c r="G68" s="157">
        <v>8224</v>
      </c>
      <c r="H68" s="157">
        <v>3145</v>
      </c>
      <c r="I68" s="157"/>
      <c r="J68" s="157"/>
      <c r="K68" s="197"/>
      <c r="L68" s="182"/>
      <c r="M68" s="182"/>
      <c r="N68" s="183"/>
    </row>
    <row r="69" spans="1:14" ht="32.25" thickBot="1" x14ac:dyDescent="0.3">
      <c r="A69" s="253" t="s">
        <v>263</v>
      </c>
      <c r="B69" s="228">
        <f t="shared" si="0"/>
        <v>0</v>
      </c>
      <c r="C69" s="226"/>
      <c r="D69" s="226"/>
      <c r="E69" s="226"/>
      <c r="F69" s="227"/>
      <c r="G69" s="254"/>
      <c r="H69" s="254"/>
      <c r="I69" s="254"/>
      <c r="J69" s="254"/>
      <c r="K69" s="267"/>
      <c r="L69" s="229"/>
      <c r="M69" s="229"/>
      <c r="N69" s="230"/>
    </row>
    <row r="70" spans="1:14" ht="16.5" thickBot="1" x14ac:dyDescent="0.3">
      <c r="A70" s="192" t="s">
        <v>103</v>
      </c>
      <c r="B70" s="175">
        <f>SUM(B7:B69)</f>
        <v>80668</v>
      </c>
      <c r="C70" s="263">
        <f t="shared" ref="C70:N70" si="3">SUM(C7:C69)</f>
        <v>10743</v>
      </c>
      <c r="D70" s="263">
        <f t="shared" si="3"/>
        <v>9691</v>
      </c>
      <c r="E70" s="263">
        <f t="shared" si="3"/>
        <v>2665</v>
      </c>
      <c r="F70" s="264">
        <f t="shared" si="3"/>
        <v>60234</v>
      </c>
      <c r="G70" s="176">
        <f t="shared" si="3"/>
        <v>19360</v>
      </c>
      <c r="H70" s="176">
        <f t="shared" si="3"/>
        <v>78952</v>
      </c>
      <c r="I70" s="176">
        <f t="shared" si="3"/>
        <v>0</v>
      </c>
      <c r="J70" s="278">
        <f t="shared" si="3"/>
        <v>195100.19999999998</v>
      </c>
      <c r="K70" s="265">
        <f t="shared" si="3"/>
        <v>0</v>
      </c>
      <c r="L70" s="263">
        <f t="shared" si="3"/>
        <v>0</v>
      </c>
      <c r="M70" s="263">
        <f t="shared" si="3"/>
        <v>0</v>
      </c>
      <c r="N70" s="264">
        <f t="shared" si="3"/>
        <v>0</v>
      </c>
    </row>
    <row r="71" spans="1:14" x14ac:dyDescent="0.25">
      <c r="A71" s="106"/>
      <c r="B71" s="193"/>
      <c r="C71" s="193"/>
      <c r="D71" s="193"/>
      <c r="E71" s="193"/>
      <c r="F71" s="193"/>
      <c r="G71" s="106"/>
      <c r="H71" s="106"/>
      <c r="I71" s="106"/>
      <c r="J71" s="106"/>
      <c r="K71" s="106"/>
      <c r="L71" s="106"/>
      <c r="M71" s="106"/>
      <c r="N71" s="106"/>
    </row>
    <row r="72" spans="1:14" ht="15.75" x14ac:dyDescent="0.25">
      <c r="A72" s="194" t="s">
        <v>270</v>
      </c>
      <c r="B72" s="45"/>
      <c r="C72" s="45"/>
      <c r="D72" s="45"/>
      <c r="E72" s="45"/>
      <c r="F72" s="45"/>
      <c r="G72" s="39"/>
      <c r="H72" s="39"/>
      <c r="I72" s="39"/>
      <c r="J72" s="39"/>
      <c r="K72" s="39"/>
      <c r="L72" s="39"/>
      <c r="M72" s="39"/>
      <c r="N72" s="39"/>
    </row>
  </sheetData>
  <mergeCells count="10">
    <mergeCell ref="K4:N4"/>
    <mergeCell ref="K5:L5"/>
    <mergeCell ref="M5:N5"/>
    <mergeCell ref="A1:J2"/>
    <mergeCell ref="A4:A6"/>
    <mergeCell ref="B4:F5"/>
    <mergeCell ref="G4:G6"/>
    <mergeCell ref="H4:H6"/>
    <mergeCell ref="I4:I6"/>
    <mergeCell ref="J4:J6"/>
  </mergeCells>
  <pageMargins left="0.70866141732283472" right="0.70866141732283472" top="0.74803149606299213" bottom="0.33" header="0.31496062992125984" footer="0.31496062992125984"/>
  <pageSetup paperSize="9" scale="63" fitToHeight="4" orientation="landscape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72"/>
  <sheetViews>
    <sheetView workbookViewId="0">
      <selection activeCell="J4" sqref="J4:J70"/>
    </sheetView>
  </sheetViews>
  <sheetFormatPr defaultRowHeight="15" x14ac:dyDescent="0.25"/>
  <cols>
    <col min="1" max="1" width="34.7109375" customWidth="1"/>
    <col min="2" max="2" width="10.5703125" customWidth="1"/>
    <col min="3" max="3" width="15.28515625" customWidth="1"/>
    <col min="4" max="4" width="15.85546875" customWidth="1"/>
    <col min="5" max="5" width="14.42578125" customWidth="1"/>
    <col min="6" max="6" width="13.5703125" customWidth="1"/>
    <col min="7" max="7" width="12.28515625" customWidth="1"/>
    <col min="8" max="8" width="12.7109375" customWidth="1"/>
    <col min="9" max="9" width="14.7109375" customWidth="1"/>
    <col min="10" max="10" width="14.140625" customWidth="1"/>
    <col min="11" max="11" width="11.42578125" customWidth="1"/>
    <col min="12" max="12" width="12.42578125" customWidth="1"/>
    <col min="13" max="13" width="11.85546875" customWidth="1"/>
    <col min="14" max="14" width="12.28515625" customWidth="1"/>
  </cols>
  <sheetData>
    <row r="1" spans="1:14" ht="15" customHeight="1" x14ac:dyDescent="0.25">
      <c r="A1" s="656" t="s">
        <v>186</v>
      </c>
      <c r="B1" s="656"/>
      <c r="C1" s="656"/>
      <c r="D1" s="656"/>
      <c r="E1" s="656"/>
      <c r="F1" s="656"/>
      <c r="G1" s="656"/>
      <c r="H1" s="656"/>
      <c r="I1" s="656"/>
      <c r="J1" s="656"/>
      <c r="K1" s="39"/>
      <c r="L1" s="39"/>
      <c r="M1" s="39"/>
      <c r="N1" s="39"/>
    </row>
    <row r="2" spans="1:14" ht="15" customHeight="1" x14ac:dyDescent="0.25">
      <c r="A2" s="656"/>
      <c r="B2" s="656"/>
      <c r="C2" s="656"/>
      <c r="D2" s="656"/>
      <c r="E2" s="656"/>
      <c r="F2" s="656"/>
      <c r="G2" s="656"/>
      <c r="H2" s="656"/>
      <c r="I2" s="656"/>
      <c r="J2" s="656"/>
      <c r="K2" s="39"/>
      <c r="L2" s="39"/>
      <c r="M2" s="39"/>
      <c r="N2" s="39"/>
    </row>
    <row r="3" spans="1:14" ht="16.5" thickBot="1" x14ac:dyDescent="0.3">
      <c r="A3" s="40" t="s">
        <v>266</v>
      </c>
      <c r="B3" s="38"/>
      <c r="C3" s="38"/>
      <c r="D3" s="38"/>
      <c r="E3" s="38"/>
      <c r="F3" s="38"/>
      <c r="G3" s="39"/>
      <c r="H3" s="39"/>
      <c r="I3" s="39"/>
      <c r="J3" s="39"/>
      <c r="K3" s="39"/>
      <c r="L3" s="39"/>
      <c r="M3" s="39"/>
      <c r="N3" s="39"/>
    </row>
    <row r="4" spans="1:14" x14ac:dyDescent="0.25">
      <c r="A4" s="657" t="s">
        <v>188</v>
      </c>
      <c r="B4" s="564" t="s">
        <v>189</v>
      </c>
      <c r="C4" s="554"/>
      <c r="D4" s="554"/>
      <c r="E4" s="554"/>
      <c r="F4" s="555"/>
      <c r="G4" s="568" t="s">
        <v>190</v>
      </c>
      <c r="H4" s="568" t="s">
        <v>191</v>
      </c>
      <c r="I4" s="568" t="s">
        <v>192</v>
      </c>
      <c r="J4" s="571" t="s">
        <v>193</v>
      </c>
      <c r="K4" s="553" t="s">
        <v>194</v>
      </c>
      <c r="L4" s="554"/>
      <c r="M4" s="554"/>
      <c r="N4" s="555"/>
    </row>
    <row r="5" spans="1:14" ht="34.5" customHeight="1" x14ac:dyDescent="0.25">
      <c r="A5" s="658"/>
      <c r="B5" s="565"/>
      <c r="C5" s="566"/>
      <c r="D5" s="566"/>
      <c r="E5" s="566"/>
      <c r="F5" s="567"/>
      <c r="G5" s="569"/>
      <c r="H5" s="569"/>
      <c r="I5" s="569"/>
      <c r="J5" s="572"/>
      <c r="K5" s="556" t="s">
        <v>195</v>
      </c>
      <c r="L5" s="557"/>
      <c r="M5" s="557" t="s">
        <v>196</v>
      </c>
      <c r="N5" s="558"/>
    </row>
    <row r="6" spans="1:14" ht="87" customHeight="1" x14ac:dyDescent="0.25">
      <c r="A6" s="658"/>
      <c r="B6" s="244" t="s">
        <v>10</v>
      </c>
      <c r="C6" s="93" t="s">
        <v>197</v>
      </c>
      <c r="D6" s="93" t="s">
        <v>198</v>
      </c>
      <c r="E6" s="93" t="s">
        <v>199</v>
      </c>
      <c r="F6" s="245" t="s">
        <v>200</v>
      </c>
      <c r="G6" s="569"/>
      <c r="H6" s="569"/>
      <c r="I6" s="569"/>
      <c r="J6" s="572"/>
      <c r="K6" s="266" t="s">
        <v>200</v>
      </c>
      <c r="L6" s="239" t="s">
        <v>191</v>
      </c>
      <c r="M6" s="93" t="s">
        <v>200</v>
      </c>
      <c r="N6" s="241" t="s">
        <v>191</v>
      </c>
    </row>
    <row r="7" spans="1:14" ht="15.75" x14ac:dyDescent="0.25">
      <c r="A7" s="181" t="s">
        <v>201</v>
      </c>
      <c r="B7" s="156">
        <f t="shared" ref="B7:B69" si="0">C7+D7+F7</f>
        <v>8711</v>
      </c>
      <c r="C7" s="155"/>
      <c r="D7" s="155"/>
      <c r="E7" s="155"/>
      <c r="F7" s="196">
        <f>8711</f>
        <v>8711</v>
      </c>
      <c r="G7" s="246"/>
      <c r="H7" s="157">
        <v>11392</v>
      </c>
      <c r="I7" s="157"/>
      <c r="J7" s="157"/>
      <c r="K7" s="197"/>
      <c r="L7" s="182"/>
      <c r="M7" s="182"/>
      <c r="N7" s="183"/>
    </row>
    <row r="8" spans="1:14" ht="15.75" x14ac:dyDescent="0.25">
      <c r="A8" s="181" t="s">
        <v>202</v>
      </c>
      <c r="B8" s="156">
        <f t="shared" si="0"/>
        <v>0</v>
      </c>
      <c r="C8" s="155"/>
      <c r="D8" s="155"/>
      <c r="E8" s="155"/>
      <c r="F8" s="196">
        <v>0</v>
      </c>
      <c r="G8" s="246"/>
      <c r="H8" s="157">
        <v>0</v>
      </c>
      <c r="I8" s="157"/>
      <c r="J8" s="157"/>
      <c r="K8" s="197"/>
      <c r="L8" s="182"/>
      <c r="M8" s="182"/>
      <c r="N8" s="183"/>
    </row>
    <row r="9" spans="1:14" ht="15.75" x14ac:dyDescent="0.25">
      <c r="A9" s="181" t="s">
        <v>203</v>
      </c>
      <c r="B9" s="156">
        <f t="shared" si="0"/>
        <v>0</v>
      </c>
      <c r="C9" s="155"/>
      <c r="D9" s="155"/>
      <c r="E9" s="155"/>
      <c r="F9" s="196">
        <v>0</v>
      </c>
      <c r="G9" s="246"/>
      <c r="H9" s="157">
        <v>0</v>
      </c>
      <c r="I9" s="157"/>
      <c r="J9" s="157"/>
      <c r="K9" s="197"/>
      <c r="L9" s="182"/>
      <c r="M9" s="182"/>
      <c r="N9" s="183"/>
    </row>
    <row r="10" spans="1:14" ht="15.75" x14ac:dyDescent="0.25">
      <c r="A10" s="181" t="s">
        <v>204</v>
      </c>
      <c r="B10" s="156">
        <f t="shared" si="0"/>
        <v>0</v>
      </c>
      <c r="C10" s="155"/>
      <c r="D10" s="155"/>
      <c r="E10" s="155"/>
      <c r="F10" s="196">
        <v>0</v>
      </c>
      <c r="G10" s="246"/>
      <c r="H10" s="157">
        <v>0</v>
      </c>
      <c r="I10" s="157"/>
      <c r="J10" s="157"/>
      <c r="K10" s="197"/>
      <c r="L10" s="182"/>
      <c r="M10" s="182"/>
      <c r="N10" s="183"/>
    </row>
    <row r="11" spans="1:14" ht="15.75" x14ac:dyDescent="0.25">
      <c r="A11" s="181" t="s">
        <v>205</v>
      </c>
      <c r="B11" s="156">
        <f t="shared" si="0"/>
        <v>0</v>
      </c>
      <c r="C11" s="155"/>
      <c r="D11" s="155"/>
      <c r="E11" s="155"/>
      <c r="F11" s="196">
        <v>0</v>
      </c>
      <c r="G11" s="246"/>
      <c r="H11" s="157">
        <v>0</v>
      </c>
      <c r="I11" s="157"/>
      <c r="J11" s="157"/>
      <c r="K11" s="197"/>
      <c r="L11" s="182"/>
      <c r="M11" s="182"/>
      <c r="N11" s="183"/>
    </row>
    <row r="12" spans="1:14" ht="15.75" x14ac:dyDescent="0.25">
      <c r="A12" s="181" t="s">
        <v>206</v>
      </c>
      <c r="B12" s="156">
        <f t="shared" si="0"/>
        <v>0</v>
      </c>
      <c r="C12" s="155"/>
      <c r="D12" s="155"/>
      <c r="E12" s="155"/>
      <c r="F12" s="196">
        <v>0</v>
      </c>
      <c r="G12" s="246"/>
      <c r="H12" s="157">
        <v>0</v>
      </c>
      <c r="I12" s="157"/>
      <c r="J12" s="157"/>
      <c r="K12" s="197"/>
      <c r="L12" s="182"/>
      <c r="M12" s="182"/>
      <c r="N12" s="183"/>
    </row>
    <row r="13" spans="1:14" ht="15.75" x14ac:dyDescent="0.25">
      <c r="A13" s="181" t="s">
        <v>207</v>
      </c>
      <c r="B13" s="156">
        <f t="shared" si="0"/>
        <v>275</v>
      </c>
      <c r="C13" s="155"/>
      <c r="D13" s="155"/>
      <c r="E13" s="155"/>
      <c r="F13" s="196">
        <v>275</v>
      </c>
      <c r="G13" s="246"/>
      <c r="H13" s="157">
        <v>0</v>
      </c>
      <c r="I13" s="157"/>
      <c r="J13" s="157"/>
      <c r="K13" s="197"/>
      <c r="L13" s="182"/>
      <c r="M13" s="182"/>
      <c r="N13" s="183"/>
    </row>
    <row r="14" spans="1:14" ht="15.75" x14ac:dyDescent="0.25">
      <c r="A14" s="181" t="s">
        <v>208</v>
      </c>
      <c r="B14" s="156">
        <f t="shared" si="0"/>
        <v>4845</v>
      </c>
      <c r="C14" s="155"/>
      <c r="D14" s="155"/>
      <c r="E14" s="155"/>
      <c r="F14" s="196">
        <v>4845</v>
      </c>
      <c r="G14" s="157">
        <v>1210</v>
      </c>
      <c r="H14" s="157">
        <v>907</v>
      </c>
      <c r="I14" s="157"/>
      <c r="J14" s="157"/>
      <c r="K14" s="197"/>
      <c r="L14" s="182"/>
      <c r="M14" s="182"/>
      <c r="N14" s="183"/>
    </row>
    <row r="15" spans="1:14" ht="15.75" x14ac:dyDescent="0.25">
      <c r="A15" s="181" t="s">
        <v>209</v>
      </c>
      <c r="B15" s="156">
        <f t="shared" si="0"/>
        <v>3360</v>
      </c>
      <c r="C15" s="155"/>
      <c r="D15" s="155"/>
      <c r="E15" s="155"/>
      <c r="F15" s="196">
        <v>3360</v>
      </c>
      <c r="G15" s="157">
        <v>0</v>
      </c>
      <c r="H15" s="157">
        <v>596</v>
      </c>
      <c r="I15" s="157"/>
      <c r="J15" s="157"/>
      <c r="K15" s="197"/>
      <c r="L15" s="182"/>
      <c r="M15" s="182"/>
      <c r="N15" s="183"/>
    </row>
    <row r="16" spans="1:14" ht="15.75" x14ac:dyDescent="0.25">
      <c r="A16" s="198" t="s">
        <v>210</v>
      </c>
      <c r="B16" s="156">
        <f t="shared" si="0"/>
        <v>5247</v>
      </c>
      <c r="C16" s="155"/>
      <c r="D16" s="155"/>
      <c r="E16" s="155"/>
      <c r="F16" s="196">
        <f>5121+126</f>
        <v>5247</v>
      </c>
      <c r="G16" s="251">
        <v>0</v>
      </c>
      <c r="H16" s="251">
        <v>2397</v>
      </c>
      <c r="I16" s="251"/>
      <c r="J16" s="157"/>
      <c r="K16" s="197"/>
      <c r="L16" s="182"/>
      <c r="M16" s="182"/>
      <c r="N16" s="183"/>
    </row>
    <row r="17" spans="1:14" ht="15.75" x14ac:dyDescent="0.25">
      <c r="A17" s="181" t="s">
        <v>211</v>
      </c>
      <c r="B17" s="156">
        <f t="shared" si="0"/>
        <v>3000</v>
      </c>
      <c r="C17" s="155"/>
      <c r="D17" s="155"/>
      <c r="E17" s="155"/>
      <c r="F17" s="196">
        <v>3000</v>
      </c>
      <c r="G17" s="157">
        <v>0</v>
      </c>
      <c r="H17" s="157">
        <v>1510</v>
      </c>
      <c r="I17" s="157"/>
      <c r="J17" s="157"/>
      <c r="K17" s="197"/>
      <c r="L17" s="182"/>
      <c r="M17" s="182"/>
      <c r="N17" s="183"/>
    </row>
    <row r="18" spans="1:14" ht="15.75" x14ac:dyDescent="0.25">
      <c r="A18" s="181" t="s">
        <v>212</v>
      </c>
      <c r="B18" s="156">
        <f t="shared" si="0"/>
        <v>600</v>
      </c>
      <c r="C18" s="155"/>
      <c r="D18" s="155"/>
      <c r="E18" s="155"/>
      <c r="F18" s="196">
        <v>600</v>
      </c>
      <c r="G18" s="157">
        <v>480</v>
      </c>
      <c r="H18" s="157">
        <v>2700</v>
      </c>
      <c r="I18" s="157"/>
      <c r="J18" s="157"/>
      <c r="K18" s="197"/>
      <c r="L18" s="182"/>
      <c r="M18" s="182"/>
      <c r="N18" s="183"/>
    </row>
    <row r="19" spans="1:14" ht="15.75" x14ac:dyDescent="0.25">
      <c r="A19" s="198" t="s">
        <v>213</v>
      </c>
      <c r="B19" s="156">
        <f t="shared" si="0"/>
        <v>2900</v>
      </c>
      <c r="C19" s="155"/>
      <c r="D19" s="155"/>
      <c r="E19" s="155"/>
      <c r="F19" s="196">
        <v>2900</v>
      </c>
      <c r="G19" s="251">
        <v>0</v>
      </c>
      <c r="H19" s="251">
        <v>520</v>
      </c>
      <c r="I19" s="251"/>
      <c r="J19" s="157"/>
      <c r="K19" s="197"/>
      <c r="L19" s="182"/>
      <c r="M19" s="182"/>
      <c r="N19" s="183"/>
    </row>
    <row r="20" spans="1:14" ht="15.75" x14ac:dyDescent="0.25">
      <c r="A20" s="181" t="s">
        <v>214</v>
      </c>
      <c r="B20" s="156">
        <f t="shared" si="0"/>
        <v>0</v>
      </c>
      <c r="C20" s="155"/>
      <c r="D20" s="155"/>
      <c r="E20" s="155"/>
      <c r="F20" s="196">
        <v>0</v>
      </c>
      <c r="G20" s="157">
        <v>0</v>
      </c>
      <c r="H20" s="157">
        <v>0</v>
      </c>
      <c r="I20" s="157"/>
      <c r="J20" s="157"/>
      <c r="K20" s="197"/>
      <c r="L20" s="182"/>
      <c r="M20" s="182"/>
      <c r="N20" s="183"/>
    </row>
    <row r="21" spans="1:14" ht="15.75" x14ac:dyDescent="0.25">
      <c r="A21" s="181" t="s">
        <v>215</v>
      </c>
      <c r="B21" s="156">
        <f t="shared" si="0"/>
        <v>6860</v>
      </c>
      <c r="C21" s="155"/>
      <c r="D21" s="155"/>
      <c r="E21" s="155"/>
      <c r="F21" s="196">
        <v>6860</v>
      </c>
      <c r="G21" s="157">
        <v>558</v>
      </c>
      <c r="H21" s="157">
        <v>7623</v>
      </c>
      <c r="I21" s="157"/>
      <c r="J21" s="157"/>
      <c r="K21" s="197"/>
      <c r="L21" s="182"/>
      <c r="M21" s="182"/>
      <c r="N21" s="183"/>
    </row>
    <row r="22" spans="1:14" ht="31.5" x14ac:dyDescent="0.25">
      <c r="A22" s="181" t="s">
        <v>216</v>
      </c>
      <c r="B22" s="156">
        <f t="shared" si="0"/>
        <v>0</v>
      </c>
      <c r="C22" s="155"/>
      <c r="D22" s="155"/>
      <c r="E22" s="155"/>
      <c r="F22" s="196">
        <v>0</v>
      </c>
      <c r="G22" s="157">
        <v>0</v>
      </c>
      <c r="H22" s="157">
        <v>0</v>
      </c>
      <c r="I22" s="157"/>
      <c r="J22" s="157"/>
      <c r="K22" s="197"/>
      <c r="L22" s="182"/>
      <c r="M22" s="182"/>
      <c r="N22" s="183"/>
    </row>
    <row r="23" spans="1:14" ht="15.75" x14ac:dyDescent="0.25">
      <c r="A23" s="181" t="s">
        <v>217</v>
      </c>
      <c r="B23" s="156">
        <f t="shared" si="0"/>
        <v>0</v>
      </c>
      <c r="C23" s="155"/>
      <c r="D23" s="155"/>
      <c r="E23" s="155"/>
      <c r="F23" s="196">
        <v>0</v>
      </c>
      <c r="G23" s="157">
        <v>0</v>
      </c>
      <c r="H23" s="157">
        <v>0</v>
      </c>
      <c r="I23" s="157"/>
      <c r="J23" s="157"/>
      <c r="K23" s="197"/>
      <c r="L23" s="182"/>
      <c r="M23" s="182"/>
      <c r="N23" s="183"/>
    </row>
    <row r="24" spans="1:14" ht="15.75" x14ac:dyDescent="0.25">
      <c r="A24" s="181" t="s">
        <v>218</v>
      </c>
      <c r="B24" s="156">
        <f t="shared" si="0"/>
        <v>0</v>
      </c>
      <c r="C24" s="155"/>
      <c r="D24" s="155"/>
      <c r="E24" s="155"/>
      <c r="F24" s="196">
        <v>0</v>
      </c>
      <c r="G24" s="157">
        <v>0</v>
      </c>
      <c r="H24" s="157">
        <v>0</v>
      </c>
      <c r="I24" s="157"/>
      <c r="J24" s="157"/>
      <c r="K24" s="197"/>
      <c r="L24" s="182"/>
      <c r="M24" s="182"/>
      <c r="N24" s="183"/>
    </row>
    <row r="25" spans="1:14" ht="31.5" x14ac:dyDescent="0.25">
      <c r="A25" s="181" t="s">
        <v>219</v>
      </c>
      <c r="B25" s="156">
        <f t="shared" si="0"/>
        <v>6314</v>
      </c>
      <c r="C25" s="161">
        <f>2900-500</f>
        <v>2400</v>
      </c>
      <c r="D25" s="161">
        <v>1214</v>
      </c>
      <c r="E25" s="161">
        <v>794</v>
      </c>
      <c r="F25" s="199">
        <v>2700</v>
      </c>
      <c r="G25" s="157">
        <v>2248</v>
      </c>
      <c r="H25" s="157">
        <v>6609</v>
      </c>
      <c r="I25" s="157"/>
      <c r="J25" s="157"/>
      <c r="K25" s="197"/>
      <c r="L25" s="182"/>
      <c r="M25" s="182"/>
      <c r="N25" s="183"/>
    </row>
    <row r="26" spans="1:14" ht="15.75" x14ac:dyDescent="0.25">
      <c r="A26" s="181" t="s">
        <v>220</v>
      </c>
      <c r="B26" s="156">
        <f t="shared" si="0"/>
        <v>5425</v>
      </c>
      <c r="C26" s="161"/>
      <c r="D26" s="161"/>
      <c r="E26" s="161"/>
      <c r="F26" s="196">
        <v>5425</v>
      </c>
      <c r="G26" s="157"/>
      <c r="H26" s="157">
        <v>2885</v>
      </c>
      <c r="I26" s="157"/>
      <c r="J26" s="157"/>
      <c r="K26" s="197"/>
      <c r="L26" s="182"/>
      <c r="M26" s="182"/>
      <c r="N26" s="183"/>
    </row>
    <row r="27" spans="1:14" ht="15.75" x14ac:dyDescent="0.25">
      <c r="A27" s="181" t="s">
        <v>221</v>
      </c>
      <c r="B27" s="156">
        <f t="shared" si="0"/>
        <v>0</v>
      </c>
      <c r="C27" s="161"/>
      <c r="D27" s="161"/>
      <c r="E27" s="161"/>
      <c r="F27" s="196">
        <v>0</v>
      </c>
      <c r="G27" s="157"/>
      <c r="H27" s="246"/>
      <c r="I27" s="246"/>
      <c r="J27" s="157"/>
      <c r="K27" s="197"/>
      <c r="L27" s="182"/>
      <c r="M27" s="182"/>
      <c r="N27" s="183"/>
    </row>
    <row r="28" spans="1:14" ht="15.75" x14ac:dyDescent="0.25">
      <c r="A28" s="181" t="s">
        <v>222</v>
      </c>
      <c r="B28" s="156">
        <f t="shared" si="0"/>
        <v>0</v>
      </c>
      <c r="C28" s="161"/>
      <c r="D28" s="161"/>
      <c r="E28" s="161"/>
      <c r="F28" s="196">
        <v>0</v>
      </c>
      <c r="G28" s="157"/>
      <c r="H28" s="246"/>
      <c r="I28" s="246"/>
      <c r="J28" s="157"/>
      <c r="K28" s="197"/>
      <c r="L28" s="182"/>
      <c r="M28" s="182"/>
      <c r="N28" s="183"/>
    </row>
    <row r="29" spans="1:14" ht="15.75" x14ac:dyDescent="0.25">
      <c r="A29" s="181" t="s">
        <v>223</v>
      </c>
      <c r="B29" s="156">
        <f t="shared" si="0"/>
        <v>0</v>
      </c>
      <c r="C29" s="161"/>
      <c r="D29" s="161"/>
      <c r="E29" s="161"/>
      <c r="F29" s="196">
        <v>0</v>
      </c>
      <c r="G29" s="157"/>
      <c r="H29" s="246"/>
      <c r="I29" s="246"/>
      <c r="J29" s="157"/>
      <c r="K29" s="197"/>
      <c r="L29" s="182"/>
      <c r="M29" s="182"/>
      <c r="N29" s="183"/>
    </row>
    <row r="30" spans="1:14" ht="15.75" x14ac:dyDescent="0.25">
      <c r="A30" s="181" t="s">
        <v>224</v>
      </c>
      <c r="B30" s="156">
        <f t="shared" si="0"/>
        <v>0</v>
      </c>
      <c r="C30" s="161"/>
      <c r="D30" s="161"/>
      <c r="E30" s="161"/>
      <c r="F30" s="196">
        <v>0</v>
      </c>
      <c r="G30" s="157"/>
      <c r="H30" s="246"/>
      <c r="I30" s="246"/>
      <c r="J30" s="157"/>
      <c r="K30" s="197"/>
      <c r="L30" s="182"/>
      <c r="M30" s="182"/>
      <c r="N30" s="183"/>
    </row>
    <row r="31" spans="1:14" ht="15.75" x14ac:dyDescent="0.25">
      <c r="A31" s="181" t="s">
        <v>225</v>
      </c>
      <c r="B31" s="156">
        <f t="shared" si="0"/>
        <v>0</v>
      </c>
      <c r="C31" s="161"/>
      <c r="D31" s="161"/>
      <c r="E31" s="161"/>
      <c r="F31" s="196">
        <v>0</v>
      </c>
      <c r="G31" s="157"/>
      <c r="H31" s="246"/>
      <c r="I31" s="246"/>
      <c r="J31" s="157"/>
      <c r="K31" s="197"/>
      <c r="L31" s="182"/>
      <c r="M31" s="182"/>
      <c r="N31" s="183"/>
    </row>
    <row r="32" spans="1:14" ht="15.75" x14ac:dyDescent="0.25">
      <c r="A32" s="181" t="s">
        <v>226</v>
      </c>
      <c r="B32" s="156">
        <f t="shared" si="0"/>
        <v>0</v>
      </c>
      <c r="C32" s="161"/>
      <c r="D32" s="161"/>
      <c r="E32" s="161"/>
      <c r="F32" s="196">
        <v>0</v>
      </c>
      <c r="G32" s="157"/>
      <c r="H32" s="246"/>
      <c r="I32" s="246"/>
      <c r="J32" s="157"/>
      <c r="K32" s="197"/>
      <c r="L32" s="182"/>
      <c r="M32" s="182"/>
      <c r="N32" s="183"/>
    </row>
    <row r="33" spans="1:14" ht="15.75" x14ac:dyDescent="0.25">
      <c r="A33" s="181" t="s">
        <v>227</v>
      </c>
      <c r="B33" s="156">
        <f t="shared" si="0"/>
        <v>0</v>
      </c>
      <c r="C33" s="161"/>
      <c r="D33" s="161"/>
      <c r="E33" s="161"/>
      <c r="F33" s="196">
        <v>0</v>
      </c>
      <c r="G33" s="157"/>
      <c r="H33" s="246"/>
      <c r="I33" s="246"/>
      <c r="J33" s="157"/>
      <c r="K33" s="197"/>
      <c r="L33" s="182"/>
      <c r="M33" s="182"/>
      <c r="N33" s="183"/>
    </row>
    <row r="34" spans="1:14" ht="15.75" x14ac:dyDescent="0.25">
      <c r="A34" s="181" t="s">
        <v>228</v>
      </c>
      <c r="B34" s="156">
        <f t="shared" si="0"/>
        <v>0</v>
      </c>
      <c r="C34" s="161"/>
      <c r="D34" s="161"/>
      <c r="E34" s="161"/>
      <c r="F34" s="196">
        <v>0</v>
      </c>
      <c r="G34" s="157"/>
      <c r="H34" s="246"/>
      <c r="I34" s="246"/>
      <c r="J34" s="157"/>
      <c r="K34" s="197"/>
      <c r="L34" s="182"/>
      <c r="M34" s="182"/>
      <c r="N34" s="183"/>
    </row>
    <row r="35" spans="1:14" ht="31.5" x14ac:dyDescent="0.25">
      <c r="A35" s="181" t="s">
        <v>229</v>
      </c>
      <c r="B35" s="156">
        <f t="shared" si="0"/>
        <v>0</v>
      </c>
      <c r="C35" s="161"/>
      <c r="D35" s="161"/>
      <c r="E35" s="161"/>
      <c r="F35" s="196">
        <v>0</v>
      </c>
      <c r="G35" s="157"/>
      <c r="H35" s="246"/>
      <c r="I35" s="246"/>
      <c r="J35" s="157"/>
      <c r="K35" s="197"/>
      <c r="L35" s="182"/>
      <c r="M35" s="182"/>
      <c r="N35" s="183"/>
    </row>
    <row r="36" spans="1:14" ht="15.75" x14ac:dyDescent="0.25">
      <c r="A36" s="184" t="s">
        <v>230</v>
      </c>
      <c r="B36" s="156">
        <f t="shared" si="0"/>
        <v>0</v>
      </c>
      <c r="C36" s="161"/>
      <c r="D36" s="161"/>
      <c r="E36" s="161"/>
      <c r="F36" s="199">
        <v>0</v>
      </c>
      <c r="G36" s="250"/>
      <c r="H36" s="247">
        <v>522</v>
      </c>
      <c r="I36" s="247"/>
      <c r="J36" s="162"/>
      <c r="K36" s="200"/>
      <c r="L36" s="185"/>
      <c r="M36" s="185"/>
      <c r="N36" s="186"/>
    </row>
    <row r="37" spans="1:14" ht="15.75" x14ac:dyDescent="0.25">
      <c r="A37" s="181" t="s">
        <v>231</v>
      </c>
      <c r="B37" s="156">
        <f t="shared" si="0"/>
        <v>9848</v>
      </c>
      <c r="C37" s="161"/>
      <c r="D37" s="161"/>
      <c r="E37" s="161"/>
      <c r="F37" s="196">
        <f>9440-500+908</f>
        <v>9848</v>
      </c>
      <c r="G37" s="157">
        <v>1500</v>
      </c>
      <c r="H37" s="157">
        <v>5254</v>
      </c>
      <c r="I37" s="157"/>
      <c r="J37" s="162"/>
      <c r="K37" s="197"/>
      <c r="L37" s="182"/>
      <c r="M37" s="182"/>
      <c r="N37" s="183"/>
    </row>
    <row r="38" spans="1:14" ht="31.5" x14ac:dyDescent="0.25">
      <c r="A38" s="181" t="s">
        <v>232</v>
      </c>
      <c r="B38" s="156">
        <f t="shared" si="0"/>
        <v>0</v>
      </c>
      <c r="C38" s="161"/>
      <c r="D38" s="161"/>
      <c r="E38" s="161"/>
      <c r="F38" s="196">
        <v>0</v>
      </c>
      <c r="G38" s="157"/>
      <c r="H38" s="157"/>
      <c r="I38" s="157"/>
      <c r="J38" s="157"/>
      <c r="K38" s="197"/>
      <c r="L38" s="182"/>
      <c r="M38" s="182"/>
      <c r="N38" s="183"/>
    </row>
    <row r="39" spans="1:14" ht="15.75" x14ac:dyDescent="0.25">
      <c r="A39" s="181" t="s">
        <v>233</v>
      </c>
      <c r="B39" s="156">
        <f t="shared" si="0"/>
        <v>9026</v>
      </c>
      <c r="C39" s="161"/>
      <c r="D39" s="161"/>
      <c r="E39" s="161"/>
      <c r="F39" s="196">
        <f>11335-400-1909</f>
        <v>9026</v>
      </c>
      <c r="G39" s="157">
        <v>850</v>
      </c>
      <c r="H39" s="157">
        <v>6062</v>
      </c>
      <c r="I39" s="157"/>
      <c r="J39" s="157"/>
      <c r="K39" s="197"/>
      <c r="L39" s="182"/>
      <c r="M39" s="182"/>
      <c r="N39" s="183"/>
    </row>
    <row r="40" spans="1:14" ht="15.75" x14ac:dyDescent="0.25">
      <c r="A40" s="181" t="s">
        <v>234</v>
      </c>
      <c r="B40" s="156">
        <f t="shared" si="0"/>
        <v>0</v>
      </c>
      <c r="C40" s="161"/>
      <c r="D40" s="161"/>
      <c r="E40" s="161"/>
      <c r="F40" s="196">
        <v>0</v>
      </c>
      <c r="G40" s="157"/>
      <c r="H40" s="157">
        <v>0</v>
      </c>
      <c r="I40" s="157"/>
      <c r="J40" s="157"/>
      <c r="K40" s="197"/>
      <c r="L40" s="182"/>
      <c r="M40" s="182"/>
      <c r="N40" s="183"/>
    </row>
    <row r="41" spans="1:14" ht="15.75" x14ac:dyDescent="0.25">
      <c r="A41" s="181" t="s">
        <v>235</v>
      </c>
      <c r="B41" s="156">
        <f t="shared" si="0"/>
        <v>32927</v>
      </c>
      <c r="C41" s="161">
        <f>14943+500</f>
        <v>15443</v>
      </c>
      <c r="D41" s="161">
        <v>419</v>
      </c>
      <c r="E41" s="161"/>
      <c r="F41" s="196">
        <f>17065</f>
        <v>17065</v>
      </c>
      <c r="G41" s="157">
        <f>13705-500</f>
        <v>13205</v>
      </c>
      <c r="H41" s="157">
        <f>20878-1247</f>
        <v>19631</v>
      </c>
      <c r="I41" s="157"/>
      <c r="J41" s="157"/>
      <c r="K41" s="197"/>
      <c r="L41" s="182"/>
      <c r="M41" s="182"/>
      <c r="N41" s="183"/>
    </row>
    <row r="42" spans="1:14" ht="15.75" x14ac:dyDescent="0.25">
      <c r="A42" s="181" t="s">
        <v>236</v>
      </c>
      <c r="B42" s="156">
        <f t="shared" si="0"/>
        <v>0</v>
      </c>
      <c r="C42" s="161"/>
      <c r="D42" s="161"/>
      <c r="E42" s="161"/>
      <c r="F42" s="196">
        <v>0</v>
      </c>
      <c r="G42" s="157"/>
      <c r="H42" s="246"/>
      <c r="I42" s="246"/>
      <c r="J42" s="157"/>
      <c r="K42" s="197"/>
      <c r="L42" s="182"/>
      <c r="M42" s="182"/>
      <c r="N42" s="183"/>
    </row>
    <row r="43" spans="1:14" ht="31.5" x14ac:dyDescent="0.25">
      <c r="A43" s="181" t="s">
        <v>237</v>
      </c>
      <c r="B43" s="156">
        <f t="shared" si="0"/>
        <v>0</v>
      </c>
      <c r="C43" s="155"/>
      <c r="D43" s="155"/>
      <c r="E43" s="155"/>
      <c r="F43" s="196">
        <v>0</v>
      </c>
      <c r="G43" s="157"/>
      <c r="H43" s="246"/>
      <c r="I43" s="246"/>
      <c r="J43" s="157"/>
      <c r="K43" s="197"/>
      <c r="L43" s="182"/>
      <c r="M43" s="182"/>
      <c r="N43" s="183"/>
    </row>
    <row r="44" spans="1:14" ht="15.75" x14ac:dyDescent="0.25">
      <c r="A44" s="181" t="s">
        <v>238</v>
      </c>
      <c r="B44" s="156">
        <f t="shared" si="0"/>
        <v>0</v>
      </c>
      <c r="C44" s="155"/>
      <c r="D44" s="155"/>
      <c r="E44" s="155"/>
      <c r="F44" s="196">
        <v>0</v>
      </c>
      <c r="G44" s="157"/>
      <c r="H44" s="246"/>
      <c r="I44" s="246"/>
      <c r="J44" s="157"/>
      <c r="K44" s="197"/>
      <c r="L44" s="182"/>
      <c r="M44" s="182"/>
      <c r="N44" s="183"/>
    </row>
    <row r="45" spans="1:14" ht="31.5" x14ac:dyDescent="0.25">
      <c r="A45" s="187" t="s">
        <v>239</v>
      </c>
      <c r="B45" s="156">
        <f t="shared" si="0"/>
        <v>0</v>
      </c>
      <c r="C45" s="201"/>
      <c r="D45" s="201"/>
      <c r="E45" s="201"/>
      <c r="F45" s="233">
        <v>0</v>
      </c>
      <c r="G45" s="166"/>
      <c r="H45" s="166"/>
      <c r="I45" s="166"/>
      <c r="J45" s="166"/>
      <c r="K45" s="202"/>
      <c r="L45" s="189"/>
      <c r="M45" s="189"/>
      <c r="N45" s="190"/>
    </row>
    <row r="46" spans="1:14" ht="15.75" x14ac:dyDescent="0.25">
      <c r="A46" s="181" t="s">
        <v>240</v>
      </c>
      <c r="B46" s="156">
        <f t="shared" si="0"/>
        <v>0</v>
      </c>
      <c r="C46" s="155"/>
      <c r="D46" s="155"/>
      <c r="E46" s="155"/>
      <c r="F46" s="196">
        <v>0</v>
      </c>
      <c r="G46" s="157"/>
      <c r="H46" s="246"/>
      <c r="I46" s="246"/>
      <c r="J46" s="157"/>
      <c r="K46" s="197"/>
      <c r="L46" s="182"/>
      <c r="M46" s="182"/>
      <c r="N46" s="183"/>
    </row>
    <row r="47" spans="1:14" ht="31.5" x14ac:dyDescent="0.25">
      <c r="A47" s="181" t="s">
        <v>241</v>
      </c>
      <c r="B47" s="156">
        <f t="shared" si="0"/>
        <v>0</v>
      </c>
      <c r="C47" s="169"/>
      <c r="D47" s="169"/>
      <c r="E47" s="169"/>
      <c r="F47" s="196">
        <v>0</v>
      </c>
      <c r="G47" s="157"/>
      <c r="H47" s="249"/>
      <c r="I47" s="249"/>
      <c r="J47" s="157"/>
      <c r="K47" s="197"/>
      <c r="L47" s="182"/>
      <c r="M47" s="182"/>
      <c r="N47" s="183"/>
    </row>
    <row r="48" spans="1:14" ht="15.75" x14ac:dyDescent="0.25">
      <c r="A48" s="181" t="s">
        <v>242</v>
      </c>
      <c r="B48" s="156">
        <f t="shared" si="0"/>
        <v>320</v>
      </c>
      <c r="C48" s="169"/>
      <c r="D48" s="169"/>
      <c r="E48" s="169"/>
      <c r="F48" s="196">
        <v>320</v>
      </c>
      <c r="G48" s="157"/>
      <c r="H48" s="157">
        <v>420</v>
      </c>
      <c r="I48" s="157"/>
      <c r="J48" s="157"/>
      <c r="K48" s="197"/>
      <c r="L48" s="182"/>
      <c r="M48" s="182"/>
      <c r="N48" s="183"/>
    </row>
    <row r="49" spans="1:14" ht="15.75" x14ac:dyDescent="0.25">
      <c r="A49" s="181" t="s">
        <v>243</v>
      </c>
      <c r="B49" s="156">
        <f t="shared" si="0"/>
        <v>0</v>
      </c>
      <c r="C49" s="155"/>
      <c r="D49" s="155"/>
      <c r="E49" s="155"/>
      <c r="F49" s="196">
        <v>0</v>
      </c>
      <c r="G49" s="157"/>
      <c r="H49" s="157">
        <v>0</v>
      </c>
      <c r="I49" s="157"/>
      <c r="J49" s="157"/>
      <c r="K49" s="197"/>
      <c r="L49" s="182"/>
      <c r="M49" s="182"/>
      <c r="N49" s="183"/>
    </row>
    <row r="50" spans="1:14" ht="15.75" x14ac:dyDescent="0.25">
      <c r="A50" s="181" t="s">
        <v>244</v>
      </c>
      <c r="B50" s="156">
        <f t="shared" si="0"/>
        <v>300</v>
      </c>
      <c r="C50" s="155"/>
      <c r="D50" s="155"/>
      <c r="E50" s="155"/>
      <c r="F50" s="196">
        <v>300</v>
      </c>
      <c r="G50" s="157"/>
      <c r="H50" s="157">
        <v>675</v>
      </c>
      <c r="I50" s="157"/>
      <c r="J50" s="157"/>
      <c r="K50" s="197"/>
      <c r="L50" s="182"/>
      <c r="M50" s="182"/>
      <c r="N50" s="183"/>
    </row>
    <row r="51" spans="1:14" ht="31.5" x14ac:dyDescent="0.25">
      <c r="A51" s="181" t="s">
        <v>245</v>
      </c>
      <c r="B51" s="156">
        <f t="shared" si="0"/>
        <v>0</v>
      </c>
      <c r="C51" s="155"/>
      <c r="D51" s="155"/>
      <c r="E51" s="155"/>
      <c r="F51" s="196">
        <v>0</v>
      </c>
      <c r="G51" s="157"/>
      <c r="H51" s="246"/>
      <c r="I51" s="246"/>
      <c r="J51" s="157"/>
      <c r="K51" s="197"/>
      <c r="L51" s="182"/>
      <c r="M51" s="182"/>
      <c r="N51" s="183"/>
    </row>
    <row r="52" spans="1:14" ht="15.75" x14ac:dyDescent="0.25">
      <c r="A52" s="184" t="s">
        <v>246</v>
      </c>
      <c r="B52" s="156">
        <f t="shared" si="0"/>
        <v>3195</v>
      </c>
      <c r="C52" s="161"/>
      <c r="D52" s="161"/>
      <c r="E52" s="161"/>
      <c r="F52" s="199">
        <v>3195</v>
      </c>
      <c r="G52" s="250"/>
      <c r="H52" s="247">
        <v>1775</v>
      </c>
      <c r="I52" s="247"/>
      <c r="J52" s="162">
        <f t="shared" ref="J52:J55" si="1">ROUND(((B52+G52)*4)+H52*9.4,2)</f>
        <v>29465</v>
      </c>
      <c r="K52" s="200"/>
      <c r="L52" s="185"/>
      <c r="M52" s="185"/>
      <c r="N52" s="186"/>
    </row>
    <row r="53" spans="1:14" ht="15.75" x14ac:dyDescent="0.25">
      <c r="A53" s="184" t="s">
        <v>247</v>
      </c>
      <c r="B53" s="156">
        <f t="shared" si="0"/>
        <v>1228</v>
      </c>
      <c r="C53" s="170"/>
      <c r="D53" s="170"/>
      <c r="E53" s="170"/>
      <c r="F53" s="199">
        <v>1228</v>
      </c>
      <c r="G53" s="250">
        <v>0</v>
      </c>
      <c r="H53" s="250"/>
      <c r="I53" s="250"/>
      <c r="J53" s="162">
        <f t="shared" si="1"/>
        <v>4912</v>
      </c>
      <c r="K53" s="200"/>
      <c r="L53" s="185"/>
      <c r="M53" s="185"/>
      <c r="N53" s="186"/>
    </row>
    <row r="54" spans="1:14" ht="15.75" x14ac:dyDescent="0.25">
      <c r="A54" s="184" t="s">
        <v>248</v>
      </c>
      <c r="B54" s="156">
        <f t="shared" si="0"/>
        <v>1290</v>
      </c>
      <c r="C54" s="170"/>
      <c r="D54" s="170"/>
      <c r="E54" s="170"/>
      <c r="F54" s="199">
        <v>1290</v>
      </c>
      <c r="G54" s="250"/>
      <c r="H54" s="250">
        <v>496</v>
      </c>
      <c r="I54" s="250"/>
      <c r="J54" s="162">
        <f t="shared" si="1"/>
        <v>9822.4</v>
      </c>
      <c r="K54" s="200"/>
      <c r="L54" s="185"/>
      <c r="M54" s="185"/>
      <c r="N54" s="186"/>
    </row>
    <row r="55" spans="1:14" ht="15.75" x14ac:dyDescent="0.25">
      <c r="A55" s="184" t="s">
        <v>249</v>
      </c>
      <c r="B55" s="156">
        <f t="shared" si="0"/>
        <v>2150</v>
      </c>
      <c r="C55" s="170"/>
      <c r="D55" s="170"/>
      <c r="E55" s="170"/>
      <c r="F55" s="199">
        <f>3650-1500</f>
        <v>2150</v>
      </c>
      <c r="G55" s="250">
        <v>1500</v>
      </c>
      <c r="H55" s="250">
        <v>920</v>
      </c>
      <c r="I55" s="250"/>
      <c r="J55" s="162">
        <f t="shared" si="1"/>
        <v>23248</v>
      </c>
      <c r="K55" s="200"/>
      <c r="L55" s="185"/>
      <c r="M55" s="185"/>
      <c r="N55" s="186"/>
    </row>
    <row r="56" spans="1:14" ht="31.5" x14ac:dyDescent="0.25">
      <c r="A56" s="181" t="s">
        <v>250</v>
      </c>
      <c r="B56" s="156">
        <f t="shared" si="0"/>
        <v>0</v>
      </c>
      <c r="C56" s="172"/>
      <c r="D56" s="172"/>
      <c r="E56" s="172"/>
      <c r="F56" s="196">
        <v>0</v>
      </c>
      <c r="G56" s="157">
        <v>0</v>
      </c>
      <c r="H56" s="157"/>
      <c r="I56" s="157"/>
      <c r="J56" s="157"/>
      <c r="K56" s="197"/>
      <c r="L56" s="182"/>
      <c r="M56" s="182"/>
      <c r="N56" s="183"/>
    </row>
    <row r="57" spans="1:14" ht="15.75" x14ac:dyDescent="0.25">
      <c r="A57" s="181" t="s">
        <v>251</v>
      </c>
      <c r="B57" s="156">
        <f t="shared" si="0"/>
        <v>0</v>
      </c>
      <c r="C57" s="172"/>
      <c r="D57" s="172"/>
      <c r="E57" s="172"/>
      <c r="F57" s="196">
        <v>0</v>
      </c>
      <c r="G57" s="157">
        <v>1500</v>
      </c>
      <c r="H57" s="157"/>
      <c r="I57" s="157"/>
      <c r="J57" s="157"/>
      <c r="K57" s="197"/>
      <c r="L57" s="182"/>
      <c r="M57" s="182"/>
      <c r="N57" s="183"/>
    </row>
    <row r="58" spans="1:14" ht="15.75" x14ac:dyDescent="0.25">
      <c r="A58" s="181" t="s">
        <v>252</v>
      </c>
      <c r="B58" s="156">
        <f t="shared" si="0"/>
        <v>44533</v>
      </c>
      <c r="C58" s="172">
        <v>4664</v>
      </c>
      <c r="D58" s="205">
        <f>13846+4115+568</f>
        <v>18529</v>
      </c>
      <c r="E58" s="205">
        <f>4909-794</f>
        <v>4115</v>
      </c>
      <c r="F58" s="196">
        <f>22883-1543</f>
        <v>21340</v>
      </c>
      <c r="G58" s="157">
        <v>11442</v>
      </c>
      <c r="H58" s="157">
        <v>30922</v>
      </c>
      <c r="I58" s="157"/>
      <c r="J58" s="157"/>
      <c r="K58" s="197"/>
      <c r="L58" s="182"/>
      <c r="M58" s="182"/>
      <c r="N58" s="183"/>
    </row>
    <row r="59" spans="1:14" ht="31.5" x14ac:dyDescent="0.25">
      <c r="A59" s="181" t="s">
        <v>253</v>
      </c>
      <c r="B59" s="156">
        <f t="shared" si="0"/>
        <v>0</v>
      </c>
      <c r="C59" s="172"/>
      <c r="D59" s="172"/>
      <c r="E59" s="172"/>
      <c r="F59" s="196">
        <v>0</v>
      </c>
      <c r="G59" s="157">
        <v>0</v>
      </c>
      <c r="H59" s="157">
        <v>0</v>
      </c>
      <c r="I59" s="157"/>
      <c r="J59" s="157"/>
      <c r="K59" s="197"/>
      <c r="L59" s="182"/>
      <c r="M59" s="182"/>
      <c r="N59" s="183"/>
    </row>
    <row r="60" spans="1:14" ht="15.75" x14ac:dyDescent="0.25">
      <c r="A60" s="181" t="s">
        <v>254</v>
      </c>
      <c r="B60" s="156">
        <f t="shared" si="0"/>
        <v>0</v>
      </c>
      <c r="C60" s="172"/>
      <c r="D60" s="172"/>
      <c r="E60" s="172"/>
      <c r="F60" s="196">
        <v>0</v>
      </c>
      <c r="G60" s="157">
        <v>0</v>
      </c>
      <c r="H60" s="157">
        <v>0</v>
      </c>
      <c r="I60" s="157"/>
      <c r="J60" s="157"/>
      <c r="K60" s="197"/>
      <c r="L60" s="182"/>
      <c r="M60" s="182"/>
      <c r="N60" s="183"/>
    </row>
    <row r="61" spans="1:14" ht="15.75" x14ac:dyDescent="0.25">
      <c r="A61" s="181" t="s">
        <v>255</v>
      </c>
      <c r="B61" s="156">
        <f t="shared" si="0"/>
        <v>4300</v>
      </c>
      <c r="C61" s="172"/>
      <c r="D61" s="172"/>
      <c r="E61" s="172"/>
      <c r="F61" s="196">
        <v>4300</v>
      </c>
      <c r="G61" s="157">
        <v>1657</v>
      </c>
      <c r="H61" s="157">
        <v>4921</v>
      </c>
      <c r="I61" s="157"/>
      <c r="J61" s="157"/>
      <c r="K61" s="197"/>
      <c r="L61" s="182"/>
      <c r="M61" s="182"/>
      <c r="N61" s="183"/>
    </row>
    <row r="62" spans="1:14" ht="31.5" x14ac:dyDescent="0.25">
      <c r="A62" s="181" t="s">
        <v>256</v>
      </c>
      <c r="B62" s="156">
        <f t="shared" si="0"/>
        <v>0</v>
      </c>
      <c r="C62" s="172"/>
      <c r="D62" s="172"/>
      <c r="E62" s="172"/>
      <c r="F62" s="196">
        <v>0</v>
      </c>
      <c r="G62" s="157">
        <v>0</v>
      </c>
      <c r="H62" s="157">
        <v>0</v>
      </c>
      <c r="I62" s="157"/>
      <c r="J62" s="157"/>
      <c r="K62" s="197"/>
      <c r="L62" s="182"/>
      <c r="M62" s="182"/>
      <c r="N62" s="183"/>
    </row>
    <row r="63" spans="1:14" ht="15.75" x14ac:dyDescent="0.25">
      <c r="A63" s="181" t="s">
        <v>257</v>
      </c>
      <c r="B63" s="156">
        <f t="shared" si="0"/>
        <v>100</v>
      </c>
      <c r="C63" s="172"/>
      <c r="D63" s="172"/>
      <c r="E63" s="172"/>
      <c r="F63" s="196">
        <v>100</v>
      </c>
      <c r="G63" s="157">
        <v>0</v>
      </c>
      <c r="H63" s="157">
        <v>2908</v>
      </c>
      <c r="I63" s="157"/>
      <c r="J63" s="157"/>
      <c r="K63" s="197"/>
      <c r="L63" s="182"/>
      <c r="M63" s="182"/>
      <c r="N63" s="183"/>
    </row>
    <row r="64" spans="1:14" ht="15.75" x14ac:dyDescent="0.25">
      <c r="A64" s="181" t="s">
        <v>258</v>
      </c>
      <c r="B64" s="156">
        <f t="shared" si="0"/>
        <v>2900</v>
      </c>
      <c r="C64" s="172"/>
      <c r="D64" s="170"/>
      <c r="E64" s="170"/>
      <c r="F64" s="196">
        <v>2900</v>
      </c>
      <c r="G64" s="157">
        <v>503</v>
      </c>
      <c r="H64" s="157">
        <v>8301</v>
      </c>
      <c r="I64" s="157"/>
      <c r="J64" s="157"/>
      <c r="K64" s="197"/>
      <c r="L64" s="182"/>
      <c r="M64" s="182"/>
      <c r="N64" s="183"/>
    </row>
    <row r="65" spans="1:14" ht="15.75" x14ac:dyDescent="0.25">
      <c r="A65" s="181" t="s">
        <v>259</v>
      </c>
      <c r="B65" s="156">
        <f t="shared" si="0"/>
        <v>0</v>
      </c>
      <c r="C65" s="172"/>
      <c r="D65" s="172"/>
      <c r="E65" s="172"/>
      <c r="F65" s="196">
        <v>0</v>
      </c>
      <c r="G65" s="157">
        <v>0</v>
      </c>
      <c r="H65" s="157">
        <v>0</v>
      </c>
      <c r="I65" s="157"/>
      <c r="J65" s="157"/>
      <c r="K65" s="197"/>
      <c r="L65" s="182"/>
      <c r="M65" s="182"/>
      <c r="N65" s="183"/>
    </row>
    <row r="66" spans="1:14" ht="15.75" x14ac:dyDescent="0.25">
      <c r="A66" s="181" t="s">
        <v>260</v>
      </c>
      <c r="B66" s="156">
        <f t="shared" si="0"/>
        <v>3375</v>
      </c>
      <c r="C66" s="172"/>
      <c r="D66" s="172"/>
      <c r="E66" s="172"/>
      <c r="F66" s="196">
        <v>3375</v>
      </c>
      <c r="G66" s="157">
        <v>0</v>
      </c>
      <c r="H66" s="157">
        <v>1200</v>
      </c>
      <c r="I66" s="157"/>
      <c r="J66" s="157"/>
      <c r="K66" s="197"/>
      <c r="L66" s="182"/>
      <c r="M66" s="182"/>
      <c r="N66" s="183"/>
    </row>
    <row r="67" spans="1:14" ht="15.75" x14ac:dyDescent="0.25">
      <c r="A67" s="206" t="s">
        <v>261</v>
      </c>
      <c r="B67" s="156">
        <f t="shared" si="0"/>
        <v>20427</v>
      </c>
      <c r="C67" s="170"/>
      <c r="D67" s="170"/>
      <c r="E67" s="170"/>
      <c r="F67" s="199">
        <f>21927-1500</f>
        <v>20427</v>
      </c>
      <c r="G67" s="252">
        <v>1550</v>
      </c>
      <c r="H67" s="252">
        <v>6080</v>
      </c>
      <c r="I67" s="252"/>
      <c r="J67" s="162">
        <f t="shared" ref="J67" si="2">ROUND(((B67+G67)*4)+H67*9.4,2)</f>
        <v>145060</v>
      </c>
      <c r="K67" s="200"/>
      <c r="L67" s="185"/>
      <c r="M67" s="185"/>
      <c r="N67" s="186"/>
    </row>
    <row r="68" spans="1:14" ht="31.5" x14ac:dyDescent="0.25">
      <c r="A68" s="181" t="s">
        <v>262</v>
      </c>
      <c r="B68" s="156">
        <f t="shared" si="0"/>
        <v>11043</v>
      </c>
      <c r="C68" s="172"/>
      <c r="D68" s="172"/>
      <c r="E68" s="172"/>
      <c r="F68" s="196">
        <f>9500+1543</f>
        <v>11043</v>
      </c>
      <c r="G68" s="157">
        <v>3548</v>
      </c>
      <c r="H68" s="157">
        <f>6336+1247</f>
        <v>7583</v>
      </c>
      <c r="I68" s="157"/>
      <c r="J68" s="157"/>
      <c r="K68" s="197"/>
      <c r="L68" s="182"/>
      <c r="M68" s="182"/>
      <c r="N68" s="183"/>
    </row>
    <row r="69" spans="1:14" ht="32.25" thickBot="1" x14ac:dyDescent="0.3">
      <c r="A69" s="253" t="s">
        <v>263</v>
      </c>
      <c r="B69" s="228">
        <f t="shared" si="0"/>
        <v>0</v>
      </c>
      <c r="C69" s="226"/>
      <c r="D69" s="226"/>
      <c r="E69" s="226"/>
      <c r="F69" s="259">
        <v>0</v>
      </c>
      <c r="G69" s="254"/>
      <c r="H69" s="254"/>
      <c r="I69" s="254"/>
      <c r="J69" s="254"/>
      <c r="K69" s="267"/>
      <c r="L69" s="229"/>
      <c r="M69" s="229"/>
      <c r="N69" s="230"/>
    </row>
    <row r="70" spans="1:14" ht="16.5" thickBot="1" x14ac:dyDescent="0.3">
      <c r="A70" s="192" t="s">
        <v>103</v>
      </c>
      <c r="B70" s="175">
        <f>SUM(B7:B69)</f>
        <v>194499</v>
      </c>
      <c r="C70" s="263">
        <f t="shared" ref="C70:N70" si="3">SUM(C7:C69)</f>
        <v>22507</v>
      </c>
      <c r="D70" s="263">
        <f t="shared" si="3"/>
        <v>20162</v>
      </c>
      <c r="E70" s="263">
        <f t="shared" si="3"/>
        <v>4909</v>
      </c>
      <c r="F70" s="264">
        <f t="shared" si="3"/>
        <v>151830</v>
      </c>
      <c r="G70" s="176">
        <f t="shared" si="3"/>
        <v>41751</v>
      </c>
      <c r="H70" s="176">
        <f t="shared" si="3"/>
        <v>134809</v>
      </c>
      <c r="I70" s="176">
        <f t="shared" si="3"/>
        <v>0</v>
      </c>
      <c r="J70" s="278">
        <f t="shared" si="3"/>
        <v>212507.4</v>
      </c>
      <c r="K70" s="265">
        <f t="shared" si="3"/>
        <v>0</v>
      </c>
      <c r="L70" s="263">
        <f t="shared" si="3"/>
        <v>0</v>
      </c>
      <c r="M70" s="263">
        <f t="shared" si="3"/>
        <v>0</v>
      </c>
      <c r="N70" s="264">
        <f t="shared" si="3"/>
        <v>0</v>
      </c>
    </row>
    <row r="71" spans="1:14" x14ac:dyDescent="0.25">
      <c r="A71" s="106"/>
      <c r="B71" s="193"/>
      <c r="C71" s="193"/>
      <c r="D71" s="193"/>
      <c r="E71" s="193"/>
      <c r="F71" s="193"/>
      <c r="G71" s="106"/>
      <c r="H71" s="106"/>
      <c r="I71" s="106"/>
      <c r="J71" s="106"/>
      <c r="K71" s="106"/>
      <c r="L71" s="106"/>
      <c r="M71" s="106"/>
      <c r="N71" s="106"/>
    </row>
    <row r="72" spans="1:14" ht="15.75" x14ac:dyDescent="0.25">
      <c r="A72" s="194" t="s">
        <v>264</v>
      </c>
      <c r="B72" s="45"/>
      <c r="C72" s="45"/>
      <c r="D72" s="45"/>
      <c r="E72" s="45"/>
      <c r="F72" s="45"/>
      <c r="G72" s="39"/>
      <c r="H72" s="39"/>
      <c r="I72" s="39"/>
      <c r="J72" s="39"/>
      <c r="K72" s="39"/>
      <c r="L72" s="39"/>
      <c r="M72" s="39"/>
      <c r="N72" s="39"/>
    </row>
  </sheetData>
  <mergeCells count="10">
    <mergeCell ref="K4:N4"/>
    <mergeCell ref="K5:L5"/>
    <mergeCell ref="M5:N5"/>
    <mergeCell ref="A1:J2"/>
    <mergeCell ref="A4:A6"/>
    <mergeCell ref="B4:F5"/>
    <mergeCell ref="G4:G6"/>
    <mergeCell ref="H4:H6"/>
    <mergeCell ref="I4:I6"/>
    <mergeCell ref="J4:J6"/>
  </mergeCells>
  <pageMargins left="0.70866141732283472" right="0.70866141732283472" top="0.74803149606299213" bottom="0.33" header="0.31496062992125984" footer="0.31496062992125984"/>
  <pageSetup paperSize="9" scale="63" fitToHeight="4" orientation="landscape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72"/>
  <sheetViews>
    <sheetView workbookViewId="0">
      <selection activeCell="J23" sqref="J23"/>
    </sheetView>
  </sheetViews>
  <sheetFormatPr defaultRowHeight="15" x14ac:dyDescent="0.25"/>
  <cols>
    <col min="1" max="1" width="34.7109375" customWidth="1"/>
    <col min="2" max="2" width="10.5703125" customWidth="1"/>
    <col min="3" max="3" width="15.28515625" customWidth="1"/>
    <col min="4" max="4" width="15.85546875" customWidth="1"/>
    <col min="5" max="5" width="14.42578125" customWidth="1"/>
    <col min="6" max="6" width="13.5703125" customWidth="1"/>
    <col min="7" max="7" width="12.28515625" customWidth="1"/>
    <col min="8" max="8" width="12.7109375" customWidth="1"/>
    <col min="9" max="9" width="14.7109375" customWidth="1"/>
    <col min="10" max="10" width="14.140625" customWidth="1"/>
    <col min="11" max="11" width="11.42578125" customWidth="1"/>
    <col min="12" max="12" width="12.42578125" customWidth="1"/>
    <col min="13" max="13" width="11.85546875" customWidth="1"/>
    <col min="14" max="14" width="12.28515625" customWidth="1"/>
  </cols>
  <sheetData>
    <row r="1" spans="1:14" ht="15" customHeight="1" x14ac:dyDescent="0.25">
      <c r="A1" s="656" t="s">
        <v>186</v>
      </c>
      <c r="B1" s="656"/>
      <c r="C1" s="656"/>
      <c r="D1" s="656"/>
      <c r="E1" s="656"/>
      <c r="F1" s="656"/>
      <c r="G1" s="656"/>
      <c r="H1" s="656"/>
      <c r="I1" s="656"/>
      <c r="J1" s="656"/>
      <c r="K1" s="207"/>
      <c r="L1" s="207"/>
      <c r="M1" s="207"/>
      <c r="N1" s="207"/>
    </row>
    <row r="2" spans="1:14" ht="15" customHeight="1" x14ac:dyDescent="0.25">
      <c r="A2" s="656"/>
      <c r="B2" s="656"/>
      <c r="C2" s="656"/>
      <c r="D2" s="656"/>
      <c r="E2" s="656"/>
      <c r="F2" s="656"/>
      <c r="G2" s="656"/>
      <c r="H2" s="656"/>
      <c r="I2" s="656"/>
      <c r="J2" s="656"/>
      <c r="K2" s="207"/>
      <c r="L2" s="207"/>
      <c r="M2" s="207"/>
      <c r="N2" s="207"/>
    </row>
    <row r="3" spans="1:14" ht="16.5" thickBot="1" x14ac:dyDescent="0.3">
      <c r="A3" s="40" t="s">
        <v>268</v>
      </c>
      <c r="B3" s="208"/>
      <c r="C3" s="208"/>
      <c r="D3" s="208"/>
      <c r="E3" s="208"/>
      <c r="F3" s="208"/>
      <c r="G3" s="207"/>
      <c r="H3" s="207"/>
      <c r="I3" s="207"/>
      <c r="J3" s="207"/>
      <c r="K3" s="207"/>
      <c r="L3" s="207"/>
      <c r="M3" s="207"/>
      <c r="N3" s="207"/>
    </row>
    <row r="4" spans="1:14" x14ac:dyDescent="0.25">
      <c r="A4" s="657" t="s">
        <v>188</v>
      </c>
      <c r="B4" s="564" t="s">
        <v>189</v>
      </c>
      <c r="C4" s="554"/>
      <c r="D4" s="554"/>
      <c r="E4" s="554"/>
      <c r="F4" s="555"/>
      <c r="G4" s="568" t="s">
        <v>190</v>
      </c>
      <c r="H4" s="568" t="s">
        <v>191</v>
      </c>
      <c r="I4" s="568" t="s">
        <v>192</v>
      </c>
      <c r="J4" s="571" t="s">
        <v>193</v>
      </c>
      <c r="K4" s="553" t="s">
        <v>194</v>
      </c>
      <c r="L4" s="554"/>
      <c r="M4" s="554"/>
      <c r="N4" s="555"/>
    </row>
    <row r="5" spans="1:14" ht="34.5" customHeight="1" x14ac:dyDescent="0.25">
      <c r="A5" s="658"/>
      <c r="B5" s="565"/>
      <c r="C5" s="566"/>
      <c r="D5" s="566"/>
      <c r="E5" s="566"/>
      <c r="F5" s="567"/>
      <c r="G5" s="569"/>
      <c r="H5" s="569"/>
      <c r="I5" s="569"/>
      <c r="J5" s="572"/>
      <c r="K5" s="556" t="s">
        <v>195</v>
      </c>
      <c r="L5" s="557"/>
      <c r="M5" s="557" t="s">
        <v>196</v>
      </c>
      <c r="N5" s="558"/>
    </row>
    <row r="6" spans="1:14" ht="87" customHeight="1" x14ac:dyDescent="0.25">
      <c r="A6" s="658"/>
      <c r="B6" s="244" t="s">
        <v>10</v>
      </c>
      <c r="C6" s="93" t="s">
        <v>197</v>
      </c>
      <c r="D6" s="93" t="s">
        <v>198</v>
      </c>
      <c r="E6" s="93" t="s">
        <v>199</v>
      </c>
      <c r="F6" s="245" t="s">
        <v>200</v>
      </c>
      <c r="G6" s="569"/>
      <c r="H6" s="569"/>
      <c r="I6" s="569"/>
      <c r="J6" s="572"/>
      <c r="K6" s="266" t="s">
        <v>200</v>
      </c>
      <c r="L6" s="239" t="s">
        <v>191</v>
      </c>
      <c r="M6" s="93" t="s">
        <v>200</v>
      </c>
      <c r="N6" s="241" t="s">
        <v>191</v>
      </c>
    </row>
    <row r="7" spans="1:14" ht="15.75" x14ac:dyDescent="0.25">
      <c r="A7" s="209" t="s">
        <v>201</v>
      </c>
      <c r="B7" s="156">
        <f t="shared" ref="B7:B69" si="0">C7+D7+F7</f>
        <v>0</v>
      </c>
      <c r="C7" s="155"/>
      <c r="D7" s="155"/>
      <c r="E7" s="155"/>
      <c r="F7" s="173"/>
      <c r="G7" s="246"/>
      <c r="H7" s="246"/>
      <c r="I7" s="246"/>
      <c r="J7" s="157"/>
      <c r="K7" s="270"/>
      <c r="L7" s="210"/>
      <c r="M7" s="210"/>
      <c r="N7" s="211"/>
    </row>
    <row r="8" spans="1:14" ht="15.75" x14ac:dyDescent="0.25">
      <c r="A8" s="209" t="s">
        <v>202</v>
      </c>
      <c r="B8" s="156">
        <f t="shared" si="0"/>
        <v>0</v>
      </c>
      <c r="C8" s="155"/>
      <c r="D8" s="155"/>
      <c r="E8" s="155"/>
      <c r="F8" s="173"/>
      <c r="G8" s="246"/>
      <c r="H8" s="246"/>
      <c r="I8" s="246"/>
      <c r="J8" s="157"/>
      <c r="K8" s="270"/>
      <c r="L8" s="210"/>
      <c r="M8" s="210"/>
      <c r="N8" s="211"/>
    </row>
    <row r="9" spans="1:14" ht="15.75" x14ac:dyDescent="0.25">
      <c r="A9" s="209" t="s">
        <v>203</v>
      </c>
      <c r="B9" s="156">
        <f t="shared" si="0"/>
        <v>0</v>
      </c>
      <c r="C9" s="155"/>
      <c r="D9" s="155"/>
      <c r="E9" s="155"/>
      <c r="F9" s="173"/>
      <c r="G9" s="246"/>
      <c r="H9" s="246"/>
      <c r="I9" s="246"/>
      <c r="J9" s="157"/>
      <c r="K9" s="270"/>
      <c r="L9" s="210"/>
      <c r="M9" s="210"/>
      <c r="N9" s="211"/>
    </row>
    <row r="10" spans="1:14" ht="15.75" x14ac:dyDescent="0.25">
      <c r="A10" s="209" t="s">
        <v>204</v>
      </c>
      <c r="B10" s="156">
        <f t="shared" si="0"/>
        <v>0</v>
      </c>
      <c r="C10" s="155"/>
      <c r="D10" s="155"/>
      <c r="E10" s="155"/>
      <c r="F10" s="173"/>
      <c r="G10" s="246"/>
      <c r="H10" s="246"/>
      <c r="I10" s="246"/>
      <c r="J10" s="157"/>
      <c r="K10" s="270"/>
      <c r="L10" s="210"/>
      <c r="M10" s="210"/>
      <c r="N10" s="211"/>
    </row>
    <row r="11" spans="1:14" ht="15.75" x14ac:dyDescent="0.25">
      <c r="A11" s="209" t="s">
        <v>205</v>
      </c>
      <c r="B11" s="156">
        <f t="shared" si="0"/>
        <v>0</v>
      </c>
      <c r="C11" s="155"/>
      <c r="D11" s="155"/>
      <c r="E11" s="155"/>
      <c r="F11" s="173"/>
      <c r="G11" s="246"/>
      <c r="H11" s="246"/>
      <c r="I11" s="246"/>
      <c r="J11" s="157"/>
      <c r="K11" s="270"/>
      <c r="L11" s="210"/>
      <c r="M11" s="210"/>
      <c r="N11" s="211"/>
    </row>
    <row r="12" spans="1:14" ht="15.75" x14ac:dyDescent="0.25">
      <c r="A12" s="209" t="s">
        <v>206</v>
      </c>
      <c r="B12" s="156">
        <f t="shared" si="0"/>
        <v>0</v>
      </c>
      <c r="C12" s="155"/>
      <c r="D12" s="155"/>
      <c r="E12" s="155"/>
      <c r="F12" s="173"/>
      <c r="G12" s="246"/>
      <c r="H12" s="246"/>
      <c r="I12" s="246"/>
      <c r="J12" s="157"/>
      <c r="K12" s="270"/>
      <c r="L12" s="210"/>
      <c r="M12" s="210"/>
      <c r="N12" s="211"/>
    </row>
    <row r="13" spans="1:14" ht="15.75" x14ac:dyDescent="0.25">
      <c r="A13" s="209" t="s">
        <v>207</v>
      </c>
      <c r="B13" s="156">
        <f t="shared" si="0"/>
        <v>0</v>
      </c>
      <c r="C13" s="155"/>
      <c r="D13" s="155"/>
      <c r="E13" s="155"/>
      <c r="F13" s="173"/>
      <c r="G13" s="246"/>
      <c r="H13" s="246"/>
      <c r="I13" s="246"/>
      <c r="J13" s="157"/>
      <c r="K13" s="270"/>
      <c r="L13" s="210"/>
      <c r="M13" s="210"/>
      <c r="N13" s="211"/>
    </row>
    <row r="14" spans="1:14" ht="15.75" x14ac:dyDescent="0.25">
      <c r="A14" s="209" t="s">
        <v>208</v>
      </c>
      <c r="B14" s="156">
        <f t="shared" si="0"/>
        <v>0</v>
      </c>
      <c r="C14" s="155"/>
      <c r="D14" s="155"/>
      <c r="E14" s="155"/>
      <c r="F14" s="173"/>
      <c r="G14" s="246"/>
      <c r="H14" s="246"/>
      <c r="I14" s="246"/>
      <c r="J14" s="157"/>
      <c r="K14" s="270"/>
      <c r="L14" s="210"/>
      <c r="M14" s="210"/>
      <c r="N14" s="211"/>
    </row>
    <row r="15" spans="1:14" ht="15.75" x14ac:dyDescent="0.25">
      <c r="A15" s="209" t="s">
        <v>209</v>
      </c>
      <c r="B15" s="156">
        <f t="shared" si="0"/>
        <v>0</v>
      </c>
      <c r="C15" s="155"/>
      <c r="D15" s="155"/>
      <c r="E15" s="155"/>
      <c r="F15" s="173"/>
      <c r="G15" s="246"/>
      <c r="H15" s="246"/>
      <c r="I15" s="246"/>
      <c r="J15" s="157"/>
      <c r="K15" s="270"/>
      <c r="L15" s="210"/>
      <c r="M15" s="210"/>
      <c r="N15" s="211"/>
    </row>
    <row r="16" spans="1:14" ht="15.75" x14ac:dyDescent="0.25">
      <c r="A16" s="209" t="s">
        <v>210</v>
      </c>
      <c r="B16" s="156">
        <f t="shared" si="0"/>
        <v>0</v>
      </c>
      <c r="C16" s="155"/>
      <c r="D16" s="155"/>
      <c r="E16" s="155"/>
      <c r="F16" s="173"/>
      <c r="G16" s="246"/>
      <c r="H16" s="246"/>
      <c r="I16" s="246"/>
      <c r="J16" s="157"/>
      <c r="K16" s="270"/>
      <c r="L16" s="210"/>
      <c r="M16" s="210"/>
      <c r="N16" s="211"/>
    </row>
    <row r="17" spans="1:14" ht="15.75" x14ac:dyDescent="0.25">
      <c r="A17" s="209" t="s">
        <v>211</v>
      </c>
      <c r="B17" s="156">
        <f t="shared" si="0"/>
        <v>0</v>
      </c>
      <c r="C17" s="155"/>
      <c r="D17" s="155"/>
      <c r="E17" s="155"/>
      <c r="F17" s="173"/>
      <c r="G17" s="246"/>
      <c r="H17" s="246"/>
      <c r="I17" s="246"/>
      <c r="J17" s="157"/>
      <c r="K17" s="270"/>
      <c r="L17" s="210"/>
      <c r="M17" s="210"/>
      <c r="N17" s="211"/>
    </row>
    <row r="18" spans="1:14" ht="15.75" x14ac:dyDescent="0.25">
      <c r="A18" s="209" t="s">
        <v>212</v>
      </c>
      <c r="B18" s="156">
        <f t="shared" si="0"/>
        <v>0</v>
      </c>
      <c r="C18" s="155"/>
      <c r="D18" s="155"/>
      <c r="E18" s="155"/>
      <c r="F18" s="173"/>
      <c r="G18" s="246"/>
      <c r="H18" s="246">
        <v>300</v>
      </c>
      <c r="I18" s="246"/>
      <c r="J18" s="157"/>
      <c r="K18" s="270"/>
      <c r="L18" s="210"/>
      <c r="M18" s="210"/>
      <c r="N18" s="211"/>
    </row>
    <row r="19" spans="1:14" ht="15.75" x14ac:dyDescent="0.25">
      <c r="A19" s="209" t="s">
        <v>213</v>
      </c>
      <c r="B19" s="156">
        <f t="shared" si="0"/>
        <v>0</v>
      </c>
      <c r="C19" s="155"/>
      <c r="D19" s="155"/>
      <c r="E19" s="155"/>
      <c r="F19" s="173"/>
      <c r="G19" s="246"/>
      <c r="H19" s="246"/>
      <c r="I19" s="246"/>
      <c r="J19" s="157"/>
      <c r="K19" s="270"/>
      <c r="L19" s="210"/>
      <c r="M19" s="210"/>
      <c r="N19" s="211"/>
    </row>
    <row r="20" spans="1:14" ht="15.75" x14ac:dyDescent="0.25">
      <c r="A20" s="209" t="s">
        <v>214</v>
      </c>
      <c r="B20" s="156">
        <f t="shared" si="0"/>
        <v>0</v>
      </c>
      <c r="C20" s="155"/>
      <c r="D20" s="155"/>
      <c r="E20" s="155"/>
      <c r="F20" s="173"/>
      <c r="G20" s="246"/>
      <c r="H20" s="246"/>
      <c r="I20" s="246"/>
      <c r="J20" s="157"/>
      <c r="K20" s="270"/>
      <c r="L20" s="210"/>
      <c r="M20" s="210"/>
      <c r="N20" s="211"/>
    </row>
    <row r="21" spans="1:14" ht="15.75" x14ac:dyDescent="0.25">
      <c r="A21" s="209" t="s">
        <v>215</v>
      </c>
      <c r="B21" s="156">
        <f t="shared" si="0"/>
        <v>0</v>
      </c>
      <c r="C21" s="155"/>
      <c r="D21" s="155"/>
      <c r="E21" s="155"/>
      <c r="F21" s="173"/>
      <c r="G21" s="246"/>
      <c r="H21" s="246">
        <v>450</v>
      </c>
      <c r="I21" s="246"/>
      <c r="J21" s="157"/>
      <c r="K21" s="270"/>
      <c r="L21" s="210"/>
      <c r="M21" s="210"/>
      <c r="N21" s="211"/>
    </row>
    <row r="22" spans="1:14" ht="31.5" x14ac:dyDescent="0.25">
      <c r="A22" s="209" t="s">
        <v>216</v>
      </c>
      <c r="B22" s="156">
        <f t="shared" si="0"/>
        <v>0</v>
      </c>
      <c r="C22" s="155"/>
      <c r="D22" s="155"/>
      <c r="E22" s="155"/>
      <c r="F22" s="173"/>
      <c r="G22" s="246"/>
      <c r="H22" s="246"/>
      <c r="I22" s="246"/>
      <c r="J22" s="157"/>
      <c r="K22" s="270"/>
      <c r="L22" s="210"/>
      <c r="M22" s="210"/>
      <c r="N22" s="211"/>
    </row>
    <row r="23" spans="1:14" ht="15.75" x14ac:dyDescent="0.25">
      <c r="A23" s="209" t="s">
        <v>217</v>
      </c>
      <c r="B23" s="156">
        <f t="shared" si="0"/>
        <v>0</v>
      </c>
      <c r="C23" s="155"/>
      <c r="D23" s="155"/>
      <c r="E23" s="155"/>
      <c r="F23" s="173"/>
      <c r="G23" s="246"/>
      <c r="H23" s="246"/>
      <c r="I23" s="246"/>
      <c r="J23" s="157"/>
      <c r="K23" s="270"/>
      <c r="L23" s="210"/>
      <c r="M23" s="210"/>
      <c r="N23" s="211"/>
    </row>
    <row r="24" spans="1:14" ht="15.75" x14ac:dyDescent="0.25">
      <c r="A24" s="209" t="s">
        <v>218</v>
      </c>
      <c r="B24" s="156">
        <f t="shared" si="0"/>
        <v>0</v>
      </c>
      <c r="C24" s="155"/>
      <c r="D24" s="155"/>
      <c r="E24" s="155"/>
      <c r="F24" s="173"/>
      <c r="G24" s="246"/>
      <c r="H24" s="246"/>
      <c r="I24" s="246"/>
      <c r="J24" s="157"/>
      <c r="K24" s="270"/>
      <c r="L24" s="210"/>
      <c r="M24" s="210"/>
      <c r="N24" s="211"/>
    </row>
    <row r="25" spans="1:14" ht="31.5" x14ac:dyDescent="0.25">
      <c r="A25" s="209" t="s">
        <v>219</v>
      </c>
      <c r="B25" s="156">
        <f t="shared" si="0"/>
        <v>0</v>
      </c>
      <c r="C25" s="155"/>
      <c r="D25" s="155"/>
      <c r="E25" s="155"/>
      <c r="F25" s="173"/>
      <c r="G25" s="246"/>
      <c r="H25" s="246"/>
      <c r="I25" s="246"/>
      <c r="J25" s="157"/>
      <c r="K25" s="270"/>
      <c r="L25" s="210"/>
      <c r="M25" s="210"/>
      <c r="N25" s="211"/>
    </row>
    <row r="26" spans="1:14" ht="15.75" x14ac:dyDescent="0.25">
      <c r="A26" s="209" t="s">
        <v>220</v>
      </c>
      <c r="B26" s="156">
        <f t="shared" si="0"/>
        <v>0</v>
      </c>
      <c r="C26" s="155"/>
      <c r="D26" s="155"/>
      <c r="E26" s="155"/>
      <c r="F26" s="173"/>
      <c r="G26" s="246"/>
      <c r="H26" s="246">
        <v>300</v>
      </c>
      <c r="I26" s="246"/>
      <c r="J26" s="157"/>
      <c r="K26" s="270"/>
      <c r="L26" s="210"/>
      <c r="M26" s="210"/>
      <c r="N26" s="211"/>
    </row>
    <row r="27" spans="1:14" ht="15.75" x14ac:dyDescent="0.25">
      <c r="A27" s="209" t="s">
        <v>221</v>
      </c>
      <c r="B27" s="156">
        <f t="shared" si="0"/>
        <v>0</v>
      </c>
      <c r="C27" s="155"/>
      <c r="D27" s="155"/>
      <c r="E27" s="155"/>
      <c r="F27" s="173"/>
      <c r="G27" s="246"/>
      <c r="H27" s="246"/>
      <c r="I27" s="246"/>
      <c r="J27" s="157"/>
      <c r="K27" s="270"/>
      <c r="L27" s="210"/>
      <c r="M27" s="210"/>
      <c r="N27" s="211"/>
    </row>
    <row r="28" spans="1:14" ht="15.75" x14ac:dyDescent="0.25">
      <c r="A28" s="209" t="s">
        <v>222</v>
      </c>
      <c r="B28" s="156">
        <f t="shared" si="0"/>
        <v>0</v>
      </c>
      <c r="C28" s="155"/>
      <c r="D28" s="155"/>
      <c r="E28" s="155"/>
      <c r="F28" s="173"/>
      <c r="G28" s="246"/>
      <c r="H28" s="246"/>
      <c r="I28" s="246"/>
      <c r="J28" s="157"/>
      <c r="K28" s="270"/>
      <c r="L28" s="210"/>
      <c r="M28" s="210"/>
      <c r="N28" s="211"/>
    </row>
    <row r="29" spans="1:14" ht="15.75" x14ac:dyDescent="0.25">
      <c r="A29" s="209" t="s">
        <v>223</v>
      </c>
      <c r="B29" s="156">
        <f t="shared" si="0"/>
        <v>0</v>
      </c>
      <c r="C29" s="155"/>
      <c r="D29" s="155"/>
      <c r="E29" s="155"/>
      <c r="F29" s="173"/>
      <c r="G29" s="246"/>
      <c r="H29" s="246"/>
      <c r="I29" s="246"/>
      <c r="J29" s="157"/>
      <c r="K29" s="270"/>
      <c r="L29" s="210"/>
      <c r="M29" s="210"/>
      <c r="N29" s="211"/>
    </row>
    <row r="30" spans="1:14" ht="15.75" x14ac:dyDescent="0.25">
      <c r="A30" s="209" t="s">
        <v>224</v>
      </c>
      <c r="B30" s="156">
        <f t="shared" si="0"/>
        <v>0</v>
      </c>
      <c r="C30" s="155"/>
      <c r="D30" s="155"/>
      <c r="E30" s="155"/>
      <c r="F30" s="173"/>
      <c r="G30" s="246"/>
      <c r="H30" s="246"/>
      <c r="I30" s="246"/>
      <c r="J30" s="157"/>
      <c r="K30" s="270"/>
      <c r="L30" s="210"/>
      <c r="M30" s="210"/>
      <c r="N30" s="211"/>
    </row>
    <row r="31" spans="1:14" ht="15.75" x14ac:dyDescent="0.25">
      <c r="A31" s="209" t="s">
        <v>225</v>
      </c>
      <c r="B31" s="156">
        <f t="shared" si="0"/>
        <v>0</v>
      </c>
      <c r="C31" s="155"/>
      <c r="D31" s="155"/>
      <c r="E31" s="155"/>
      <c r="F31" s="173"/>
      <c r="G31" s="246"/>
      <c r="H31" s="246"/>
      <c r="I31" s="246"/>
      <c r="J31" s="157"/>
      <c r="K31" s="270"/>
      <c r="L31" s="210"/>
      <c r="M31" s="210"/>
      <c r="N31" s="211"/>
    </row>
    <row r="32" spans="1:14" ht="15.75" x14ac:dyDescent="0.25">
      <c r="A32" s="209" t="s">
        <v>226</v>
      </c>
      <c r="B32" s="156">
        <f t="shared" si="0"/>
        <v>0</v>
      </c>
      <c r="C32" s="155"/>
      <c r="D32" s="155"/>
      <c r="E32" s="155"/>
      <c r="F32" s="173"/>
      <c r="G32" s="246"/>
      <c r="H32" s="246"/>
      <c r="I32" s="246"/>
      <c r="J32" s="157"/>
      <c r="K32" s="270"/>
      <c r="L32" s="210"/>
      <c r="M32" s="210"/>
      <c r="N32" s="211"/>
    </row>
    <row r="33" spans="1:14" ht="15.75" x14ac:dyDescent="0.25">
      <c r="A33" s="209" t="s">
        <v>227</v>
      </c>
      <c r="B33" s="156">
        <f t="shared" si="0"/>
        <v>0</v>
      </c>
      <c r="C33" s="155"/>
      <c r="D33" s="155"/>
      <c r="E33" s="155"/>
      <c r="F33" s="173"/>
      <c r="G33" s="246"/>
      <c r="H33" s="246"/>
      <c r="I33" s="246"/>
      <c r="J33" s="157"/>
      <c r="K33" s="270"/>
      <c r="L33" s="210"/>
      <c r="M33" s="210"/>
      <c r="N33" s="211"/>
    </row>
    <row r="34" spans="1:14" ht="15.75" x14ac:dyDescent="0.25">
      <c r="A34" s="209" t="s">
        <v>228</v>
      </c>
      <c r="B34" s="156">
        <f t="shared" si="0"/>
        <v>0</v>
      </c>
      <c r="C34" s="155"/>
      <c r="D34" s="155"/>
      <c r="E34" s="155"/>
      <c r="F34" s="173"/>
      <c r="G34" s="246"/>
      <c r="H34" s="246"/>
      <c r="I34" s="246"/>
      <c r="J34" s="157"/>
      <c r="K34" s="270"/>
      <c r="L34" s="210"/>
      <c r="M34" s="210"/>
      <c r="N34" s="211"/>
    </row>
    <row r="35" spans="1:14" ht="31.5" x14ac:dyDescent="0.25">
      <c r="A35" s="209" t="s">
        <v>229</v>
      </c>
      <c r="B35" s="156">
        <f t="shared" si="0"/>
        <v>0</v>
      </c>
      <c r="C35" s="155"/>
      <c r="D35" s="155"/>
      <c r="E35" s="155"/>
      <c r="F35" s="173"/>
      <c r="G35" s="246"/>
      <c r="H35" s="246"/>
      <c r="I35" s="246"/>
      <c r="J35" s="157"/>
      <c r="K35" s="270"/>
      <c r="L35" s="210"/>
      <c r="M35" s="210"/>
      <c r="N35" s="211"/>
    </row>
    <row r="36" spans="1:14" ht="15.75" x14ac:dyDescent="0.25">
      <c r="A36" s="212" t="s">
        <v>230</v>
      </c>
      <c r="B36" s="156">
        <f t="shared" si="0"/>
        <v>0</v>
      </c>
      <c r="C36" s="161"/>
      <c r="D36" s="161"/>
      <c r="E36" s="161"/>
      <c r="F36" s="171"/>
      <c r="G36" s="247"/>
      <c r="H36" s="247"/>
      <c r="I36" s="247"/>
      <c r="J36" s="162"/>
      <c r="K36" s="271"/>
      <c r="L36" s="213"/>
      <c r="M36" s="213"/>
      <c r="N36" s="214"/>
    </row>
    <row r="37" spans="1:14" ht="15.75" x14ac:dyDescent="0.25">
      <c r="A37" s="209" t="s">
        <v>231</v>
      </c>
      <c r="B37" s="156">
        <f t="shared" si="0"/>
        <v>0</v>
      </c>
      <c r="C37" s="155"/>
      <c r="D37" s="155"/>
      <c r="E37" s="155"/>
      <c r="F37" s="173"/>
      <c r="G37" s="246"/>
      <c r="H37" s="246"/>
      <c r="I37" s="246"/>
      <c r="J37" s="162"/>
      <c r="K37" s="270"/>
      <c r="L37" s="210"/>
      <c r="M37" s="210"/>
      <c r="N37" s="211"/>
    </row>
    <row r="38" spans="1:14" ht="31.5" x14ac:dyDescent="0.25">
      <c r="A38" s="209" t="s">
        <v>232</v>
      </c>
      <c r="B38" s="156">
        <f t="shared" si="0"/>
        <v>0</v>
      </c>
      <c r="C38" s="155"/>
      <c r="D38" s="155"/>
      <c r="E38" s="155"/>
      <c r="F38" s="173"/>
      <c r="G38" s="246"/>
      <c r="H38" s="246"/>
      <c r="I38" s="246"/>
      <c r="J38" s="157"/>
      <c r="K38" s="270"/>
      <c r="L38" s="210"/>
      <c r="M38" s="210"/>
      <c r="N38" s="211"/>
    </row>
    <row r="39" spans="1:14" ht="15.75" x14ac:dyDescent="0.25">
      <c r="A39" s="209" t="s">
        <v>233</v>
      </c>
      <c r="B39" s="156">
        <f t="shared" si="0"/>
        <v>0</v>
      </c>
      <c r="C39" s="155"/>
      <c r="D39" s="155"/>
      <c r="E39" s="155"/>
      <c r="F39" s="173"/>
      <c r="G39" s="246"/>
      <c r="H39" s="246"/>
      <c r="I39" s="246"/>
      <c r="J39" s="157"/>
      <c r="K39" s="270"/>
      <c r="L39" s="210"/>
      <c r="M39" s="210"/>
      <c r="N39" s="211"/>
    </row>
    <row r="40" spans="1:14" ht="15.75" x14ac:dyDescent="0.25">
      <c r="A40" s="209" t="s">
        <v>234</v>
      </c>
      <c r="B40" s="156">
        <f t="shared" si="0"/>
        <v>0</v>
      </c>
      <c r="C40" s="155"/>
      <c r="D40" s="155"/>
      <c r="E40" s="155"/>
      <c r="F40" s="173"/>
      <c r="G40" s="246"/>
      <c r="H40" s="246"/>
      <c r="I40" s="246"/>
      <c r="J40" s="157"/>
      <c r="K40" s="270"/>
      <c r="L40" s="210"/>
      <c r="M40" s="210"/>
      <c r="N40" s="211"/>
    </row>
    <row r="41" spans="1:14" ht="15.75" x14ac:dyDescent="0.25">
      <c r="A41" s="209" t="s">
        <v>235</v>
      </c>
      <c r="B41" s="156">
        <f t="shared" si="0"/>
        <v>0</v>
      </c>
      <c r="C41" s="155"/>
      <c r="D41" s="155"/>
      <c r="E41" s="155"/>
      <c r="F41" s="173"/>
      <c r="G41" s="246"/>
      <c r="H41" s="246"/>
      <c r="I41" s="246"/>
      <c r="J41" s="157"/>
      <c r="K41" s="270"/>
      <c r="L41" s="210"/>
      <c r="M41" s="210"/>
      <c r="N41" s="211"/>
    </row>
    <row r="42" spans="1:14" ht="15.75" x14ac:dyDescent="0.25">
      <c r="A42" s="209" t="s">
        <v>236</v>
      </c>
      <c r="B42" s="156">
        <f t="shared" si="0"/>
        <v>0</v>
      </c>
      <c r="C42" s="155"/>
      <c r="D42" s="155"/>
      <c r="E42" s="155"/>
      <c r="F42" s="173"/>
      <c r="G42" s="246"/>
      <c r="H42" s="246"/>
      <c r="I42" s="246"/>
      <c r="J42" s="157"/>
      <c r="K42" s="270"/>
      <c r="L42" s="210"/>
      <c r="M42" s="210"/>
      <c r="N42" s="211"/>
    </row>
    <row r="43" spans="1:14" ht="31.5" x14ac:dyDescent="0.25">
      <c r="A43" s="209" t="s">
        <v>237</v>
      </c>
      <c r="B43" s="156">
        <f t="shared" si="0"/>
        <v>0</v>
      </c>
      <c r="C43" s="155"/>
      <c r="D43" s="155"/>
      <c r="E43" s="155"/>
      <c r="F43" s="173"/>
      <c r="G43" s="246"/>
      <c r="H43" s="246"/>
      <c r="I43" s="246"/>
      <c r="J43" s="157"/>
      <c r="K43" s="270"/>
      <c r="L43" s="210"/>
      <c r="M43" s="210"/>
      <c r="N43" s="211"/>
    </row>
    <row r="44" spans="1:14" ht="15.75" x14ac:dyDescent="0.25">
      <c r="A44" s="209" t="s">
        <v>238</v>
      </c>
      <c r="B44" s="156">
        <f t="shared" si="0"/>
        <v>0</v>
      </c>
      <c r="C44" s="155"/>
      <c r="D44" s="155"/>
      <c r="E44" s="155"/>
      <c r="F44" s="173"/>
      <c r="G44" s="246"/>
      <c r="H44" s="246"/>
      <c r="I44" s="246"/>
      <c r="J44" s="157"/>
      <c r="K44" s="270"/>
      <c r="L44" s="210"/>
      <c r="M44" s="210"/>
      <c r="N44" s="211"/>
    </row>
    <row r="45" spans="1:14" ht="31.5" x14ac:dyDescent="0.25">
      <c r="A45" s="215" t="s">
        <v>239</v>
      </c>
      <c r="B45" s="156">
        <f t="shared" si="0"/>
        <v>0</v>
      </c>
      <c r="C45" s="188"/>
      <c r="D45" s="188"/>
      <c r="E45" s="188"/>
      <c r="F45" s="233"/>
      <c r="G45" s="248"/>
      <c r="H45" s="248"/>
      <c r="I45" s="248"/>
      <c r="J45" s="166"/>
      <c r="K45" s="272"/>
      <c r="L45" s="216"/>
      <c r="M45" s="216"/>
      <c r="N45" s="217"/>
    </row>
    <row r="46" spans="1:14" ht="15.75" x14ac:dyDescent="0.25">
      <c r="A46" s="209" t="s">
        <v>240</v>
      </c>
      <c r="B46" s="156">
        <f t="shared" si="0"/>
        <v>0</v>
      </c>
      <c r="C46" s="155"/>
      <c r="D46" s="155"/>
      <c r="E46" s="155"/>
      <c r="F46" s="173"/>
      <c r="G46" s="246"/>
      <c r="H46" s="246"/>
      <c r="I46" s="246"/>
      <c r="J46" s="157"/>
      <c r="K46" s="270"/>
      <c r="L46" s="210"/>
      <c r="M46" s="210"/>
      <c r="N46" s="211"/>
    </row>
    <row r="47" spans="1:14" ht="31.5" x14ac:dyDescent="0.25">
      <c r="A47" s="209" t="s">
        <v>241</v>
      </c>
      <c r="B47" s="156">
        <f t="shared" si="0"/>
        <v>0</v>
      </c>
      <c r="C47" s="169"/>
      <c r="D47" s="169"/>
      <c r="E47" s="169"/>
      <c r="F47" s="173"/>
      <c r="G47" s="249"/>
      <c r="H47" s="249"/>
      <c r="I47" s="249"/>
      <c r="J47" s="157"/>
      <c r="K47" s="270"/>
      <c r="L47" s="210"/>
      <c r="M47" s="210"/>
      <c r="N47" s="211"/>
    </row>
    <row r="48" spans="1:14" ht="15.75" x14ac:dyDescent="0.25">
      <c r="A48" s="209" t="s">
        <v>242</v>
      </c>
      <c r="B48" s="156">
        <f t="shared" si="0"/>
        <v>0</v>
      </c>
      <c r="C48" s="169"/>
      <c r="D48" s="169"/>
      <c r="E48" s="169"/>
      <c r="F48" s="173"/>
      <c r="G48" s="249"/>
      <c r="H48" s="249"/>
      <c r="I48" s="249"/>
      <c r="J48" s="157"/>
      <c r="K48" s="270"/>
      <c r="L48" s="210"/>
      <c r="M48" s="210"/>
      <c r="N48" s="211"/>
    </row>
    <row r="49" spans="1:14" ht="15.75" x14ac:dyDescent="0.25">
      <c r="A49" s="209" t="s">
        <v>243</v>
      </c>
      <c r="B49" s="156">
        <f t="shared" si="0"/>
        <v>0</v>
      </c>
      <c r="C49" s="155"/>
      <c r="D49" s="155"/>
      <c r="E49" s="155"/>
      <c r="F49" s="173"/>
      <c r="G49" s="246"/>
      <c r="H49" s="246"/>
      <c r="I49" s="246"/>
      <c r="J49" s="157"/>
      <c r="K49" s="270"/>
      <c r="L49" s="210"/>
      <c r="M49" s="210"/>
      <c r="N49" s="211"/>
    </row>
    <row r="50" spans="1:14" ht="15.75" x14ac:dyDescent="0.25">
      <c r="A50" s="209" t="s">
        <v>244</v>
      </c>
      <c r="B50" s="156">
        <f t="shared" si="0"/>
        <v>0</v>
      </c>
      <c r="C50" s="155"/>
      <c r="D50" s="155"/>
      <c r="E50" s="155"/>
      <c r="F50" s="173"/>
      <c r="G50" s="246"/>
      <c r="H50" s="246"/>
      <c r="I50" s="246"/>
      <c r="J50" s="157"/>
      <c r="K50" s="270"/>
      <c r="L50" s="210"/>
      <c r="M50" s="210"/>
      <c r="N50" s="211"/>
    </row>
    <row r="51" spans="1:14" ht="31.5" x14ac:dyDescent="0.25">
      <c r="A51" s="209" t="s">
        <v>245</v>
      </c>
      <c r="B51" s="156">
        <f t="shared" si="0"/>
        <v>0</v>
      </c>
      <c r="C51" s="155"/>
      <c r="D51" s="155"/>
      <c r="E51" s="155"/>
      <c r="F51" s="173"/>
      <c r="G51" s="246"/>
      <c r="H51" s="246"/>
      <c r="I51" s="246"/>
      <c r="J51" s="157"/>
      <c r="K51" s="270"/>
      <c r="L51" s="210"/>
      <c r="M51" s="210"/>
      <c r="N51" s="211"/>
    </row>
    <row r="52" spans="1:14" ht="15.75" x14ac:dyDescent="0.25">
      <c r="A52" s="212" t="s">
        <v>246</v>
      </c>
      <c r="B52" s="156">
        <f t="shared" si="0"/>
        <v>0</v>
      </c>
      <c r="C52" s="161"/>
      <c r="D52" s="161"/>
      <c r="E52" s="161"/>
      <c r="F52" s="171"/>
      <c r="G52" s="247"/>
      <c r="H52" s="247"/>
      <c r="I52" s="247"/>
      <c r="J52" s="162">
        <f t="shared" ref="J52:J55" si="1">ROUND(((B52+G52)*4)+H52*9.4,2)</f>
        <v>0</v>
      </c>
      <c r="K52" s="271"/>
      <c r="L52" s="213"/>
      <c r="M52" s="213"/>
      <c r="N52" s="214"/>
    </row>
    <row r="53" spans="1:14" ht="15.75" x14ac:dyDescent="0.25">
      <c r="A53" s="212" t="s">
        <v>247</v>
      </c>
      <c r="B53" s="156">
        <f t="shared" si="0"/>
        <v>0</v>
      </c>
      <c r="C53" s="170"/>
      <c r="D53" s="170"/>
      <c r="E53" s="170"/>
      <c r="F53" s="171"/>
      <c r="G53" s="250"/>
      <c r="H53" s="250"/>
      <c r="I53" s="250"/>
      <c r="J53" s="162">
        <f t="shared" si="1"/>
        <v>0</v>
      </c>
      <c r="K53" s="271"/>
      <c r="L53" s="213"/>
      <c r="M53" s="213"/>
      <c r="N53" s="214"/>
    </row>
    <row r="54" spans="1:14" ht="15.75" x14ac:dyDescent="0.25">
      <c r="A54" s="212" t="s">
        <v>248</v>
      </c>
      <c r="B54" s="156">
        <f t="shared" si="0"/>
        <v>0</v>
      </c>
      <c r="C54" s="170"/>
      <c r="D54" s="170"/>
      <c r="E54" s="170"/>
      <c r="F54" s="171"/>
      <c r="G54" s="250"/>
      <c r="H54" s="250"/>
      <c r="I54" s="250"/>
      <c r="J54" s="162">
        <f t="shared" si="1"/>
        <v>0</v>
      </c>
      <c r="K54" s="271"/>
      <c r="L54" s="213"/>
      <c r="M54" s="213"/>
      <c r="N54" s="214"/>
    </row>
    <row r="55" spans="1:14" ht="15.75" x14ac:dyDescent="0.25">
      <c r="A55" s="212" t="s">
        <v>249</v>
      </c>
      <c r="B55" s="156">
        <f t="shared" si="0"/>
        <v>0</v>
      </c>
      <c r="C55" s="170"/>
      <c r="D55" s="170"/>
      <c r="E55" s="170"/>
      <c r="F55" s="171"/>
      <c r="G55" s="250"/>
      <c r="H55" s="250"/>
      <c r="I55" s="250"/>
      <c r="J55" s="162">
        <f t="shared" si="1"/>
        <v>0</v>
      </c>
      <c r="K55" s="271"/>
      <c r="L55" s="213"/>
      <c r="M55" s="213"/>
      <c r="N55" s="214"/>
    </row>
    <row r="56" spans="1:14" ht="31.5" x14ac:dyDescent="0.25">
      <c r="A56" s="209" t="s">
        <v>250</v>
      </c>
      <c r="B56" s="156">
        <f t="shared" si="0"/>
        <v>0</v>
      </c>
      <c r="C56" s="172"/>
      <c r="D56" s="172"/>
      <c r="E56" s="172"/>
      <c r="F56" s="173"/>
      <c r="G56" s="157"/>
      <c r="H56" s="157"/>
      <c r="I56" s="157"/>
      <c r="J56" s="157"/>
      <c r="K56" s="270"/>
      <c r="L56" s="210"/>
      <c r="M56" s="210"/>
      <c r="N56" s="211"/>
    </row>
    <row r="57" spans="1:14" ht="15.75" x14ac:dyDescent="0.25">
      <c r="A57" s="209" t="s">
        <v>251</v>
      </c>
      <c r="B57" s="156">
        <f t="shared" si="0"/>
        <v>0</v>
      </c>
      <c r="C57" s="172"/>
      <c r="D57" s="172"/>
      <c r="E57" s="172"/>
      <c r="F57" s="173"/>
      <c r="G57" s="157"/>
      <c r="H57" s="157"/>
      <c r="I57" s="157"/>
      <c r="J57" s="157"/>
      <c r="K57" s="270"/>
      <c r="L57" s="210"/>
      <c r="M57" s="210"/>
      <c r="N57" s="211"/>
    </row>
    <row r="58" spans="1:14" ht="15.75" x14ac:dyDescent="0.25">
      <c r="A58" s="209" t="s">
        <v>252</v>
      </c>
      <c r="B58" s="156">
        <f t="shared" si="0"/>
        <v>0</v>
      </c>
      <c r="C58" s="172"/>
      <c r="D58" s="172"/>
      <c r="E58" s="172"/>
      <c r="F58" s="173"/>
      <c r="G58" s="157"/>
      <c r="H58" s="157"/>
      <c r="I58" s="157"/>
      <c r="J58" s="157"/>
      <c r="K58" s="270"/>
      <c r="L58" s="210"/>
      <c r="M58" s="210"/>
      <c r="N58" s="211"/>
    </row>
    <row r="59" spans="1:14" ht="31.5" x14ac:dyDescent="0.25">
      <c r="A59" s="209" t="s">
        <v>253</v>
      </c>
      <c r="B59" s="156">
        <f t="shared" si="0"/>
        <v>0</v>
      </c>
      <c r="C59" s="172"/>
      <c r="D59" s="172"/>
      <c r="E59" s="172"/>
      <c r="F59" s="173"/>
      <c r="G59" s="157"/>
      <c r="H59" s="157"/>
      <c r="I59" s="157"/>
      <c r="J59" s="157"/>
      <c r="K59" s="270"/>
      <c r="L59" s="210"/>
      <c r="M59" s="210"/>
      <c r="N59" s="211"/>
    </row>
    <row r="60" spans="1:14" ht="15.75" x14ac:dyDescent="0.25">
      <c r="A60" s="209" t="s">
        <v>254</v>
      </c>
      <c r="B60" s="156">
        <f t="shared" si="0"/>
        <v>0</v>
      </c>
      <c r="C60" s="172"/>
      <c r="D60" s="172"/>
      <c r="E60" s="172"/>
      <c r="F60" s="173"/>
      <c r="G60" s="157"/>
      <c r="H60" s="157"/>
      <c r="I60" s="157"/>
      <c r="J60" s="157"/>
      <c r="K60" s="270"/>
      <c r="L60" s="210"/>
      <c r="M60" s="210"/>
      <c r="N60" s="211"/>
    </row>
    <row r="61" spans="1:14" ht="15.75" x14ac:dyDescent="0.25">
      <c r="A61" s="209" t="s">
        <v>255</v>
      </c>
      <c r="B61" s="156">
        <f t="shared" si="0"/>
        <v>0</v>
      </c>
      <c r="C61" s="172"/>
      <c r="D61" s="172"/>
      <c r="E61" s="172"/>
      <c r="F61" s="173"/>
      <c r="G61" s="157"/>
      <c r="H61" s="157"/>
      <c r="I61" s="157"/>
      <c r="J61" s="157"/>
      <c r="K61" s="270"/>
      <c r="L61" s="210"/>
      <c r="M61" s="210"/>
      <c r="N61" s="211"/>
    </row>
    <row r="62" spans="1:14" ht="31.5" x14ac:dyDescent="0.25">
      <c r="A62" s="209" t="s">
        <v>256</v>
      </c>
      <c r="B62" s="156">
        <f t="shared" si="0"/>
        <v>0</v>
      </c>
      <c r="C62" s="172"/>
      <c r="D62" s="172"/>
      <c r="E62" s="172"/>
      <c r="F62" s="173"/>
      <c r="G62" s="157"/>
      <c r="H62" s="157"/>
      <c r="I62" s="157"/>
      <c r="J62" s="157"/>
      <c r="K62" s="270"/>
      <c r="L62" s="210"/>
      <c r="M62" s="210"/>
      <c r="N62" s="211"/>
    </row>
    <row r="63" spans="1:14" ht="15.75" x14ac:dyDescent="0.25">
      <c r="A63" s="209" t="s">
        <v>257</v>
      </c>
      <c r="B63" s="156">
        <f t="shared" si="0"/>
        <v>0</v>
      </c>
      <c r="C63" s="172"/>
      <c r="D63" s="172"/>
      <c r="E63" s="172"/>
      <c r="F63" s="173"/>
      <c r="G63" s="157"/>
      <c r="H63" s="157"/>
      <c r="I63" s="157"/>
      <c r="J63" s="157"/>
      <c r="K63" s="270"/>
      <c r="L63" s="210"/>
      <c r="M63" s="210"/>
      <c r="N63" s="211"/>
    </row>
    <row r="64" spans="1:14" ht="15.75" x14ac:dyDescent="0.25">
      <c r="A64" s="209" t="s">
        <v>258</v>
      </c>
      <c r="B64" s="156">
        <f t="shared" si="0"/>
        <v>0</v>
      </c>
      <c r="C64" s="172"/>
      <c r="D64" s="170"/>
      <c r="E64" s="170"/>
      <c r="F64" s="173"/>
      <c r="G64" s="157"/>
      <c r="H64" s="250"/>
      <c r="I64" s="250"/>
      <c r="J64" s="157"/>
      <c r="K64" s="270"/>
      <c r="L64" s="210"/>
      <c r="M64" s="210"/>
      <c r="N64" s="211"/>
    </row>
    <row r="65" spans="1:14" ht="15.75" x14ac:dyDescent="0.25">
      <c r="A65" s="209" t="s">
        <v>259</v>
      </c>
      <c r="B65" s="156">
        <f t="shared" si="0"/>
        <v>0</v>
      </c>
      <c r="C65" s="172"/>
      <c r="D65" s="172"/>
      <c r="E65" s="172"/>
      <c r="F65" s="173"/>
      <c r="G65" s="157"/>
      <c r="H65" s="157"/>
      <c r="I65" s="157"/>
      <c r="J65" s="157"/>
      <c r="K65" s="270"/>
      <c r="L65" s="210"/>
      <c r="M65" s="210"/>
      <c r="N65" s="211"/>
    </row>
    <row r="66" spans="1:14" ht="15.75" x14ac:dyDescent="0.25">
      <c r="A66" s="209" t="s">
        <v>260</v>
      </c>
      <c r="B66" s="156">
        <f t="shared" si="0"/>
        <v>0</v>
      </c>
      <c r="C66" s="172"/>
      <c r="D66" s="172"/>
      <c r="E66" s="172"/>
      <c r="F66" s="173"/>
      <c r="G66" s="157"/>
      <c r="H66" s="157">
        <v>550</v>
      </c>
      <c r="I66" s="157"/>
      <c r="J66" s="157"/>
      <c r="K66" s="270"/>
      <c r="L66" s="210"/>
      <c r="M66" s="210"/>
      <c r="N66" s="211"/>
    </row>
    <row r="67" spans="1:14" ht="15.75" x14ac:dyDescent="0.25">
      <c r="A67" s="212" t="s">
        <v>261</v>
      </c>
      <c r="B67" s="156">
        <f t="shared" si="0"/>
        <v>0</v>
      </c>
      <c r="C67" s="170"/>
      <c r="D67" s="170"/>
      <c r="E67" s="170"/>
      <c r="F67" s="171"/>
      <c r="G67" s="250"/>
      <c r="H67" s="250"/>
      <c r="I67" s="250"/>
      <c r="J67" s="162">
        <f t="shared" ref="J67" si="2">ROUND(((B67+G67)*4)+H67*9.4,2)</f>
        <v>0</v>
      </c>
      <c r="K67" s="271"/>
      <c r="L67" s="213"/>
      <c r="M67" s="213"/>
      <c r="N67" s="214"/>
    </row>
    <row r="68" spans="1:14" ht="31.5" x14ac:dyDescent="0.25">
      <c r="A68" s="209" t="s">
        <v>262</v>
      </c>
      <c r="B68" s="156">
        <f t="shared" si="0"/>
        <v>0</v>
      </c>
      <c r="C68" s="172"/>
      <c r="D68" s="172"/>
      <c r="E68" s="172"/>
      <c r="F68" s="173"/>
      <c r="G68" s="157"/>
      <c r="H68" s="157"/>
      <c r="I68" s="157"/>
      <c r="J68" s="157"/>
      <c r="K68" s="270"/>
      <c r="L68" s="210"/>
      <c r="M68" s="210"/>
      <c r="N68" s="211"/>
    </row>
    <row r="69" spans="1:14" ht="32.25" thickBot="1" x14ac:dyDescent="0.3">
      <c r="A69" s="256" t="s">
        <v>263</v>
      </c>
      <c r="B69" s="228">
        <f t="shared" si="0"/>
        <v>0</v>
      </c>
      <c r="C69" s="226"/>
      <c r="D69" s="226"/>
      <c r="E69" s="226"/>
      <c r="F69" s="227"/>
      <c r="G69" s="254"/>
      <c r="H69" s="254"/>
      <c r="I69" s="254"/>
      <c r="J69" s="254"/>
      <c r="K69" s="273"/>
      <c r="L69" s="257"/>
      <c r="M69" s="257"/>
      <c r="N69" s="258"/>
    </row>
    <row r="70" spans="1:14" ht="16.5" thickBot="1" x14ac:dyDescent="0.3">
      <c r="A70" s="192" t="s">
        <v>103</v>
      </c>
      <c r="B70" s="175">
        <f>SUM(B7:B69)</f>
        <v>0</v>
      </c>
      <c r="C70" s="263">
        <f t="shared" ref="C70:N70" si="3">SUM(C7:C69)</f>
        <v>0</v>
      </c>
      <c r="D70" s="263">
        <f t="shared" si="3"/>
        <v>0</v>
      </c>
      <c r="E70" s="263">
        <f t="shared" si="3"/>
        <v>0</v>
      </c>
      <c r="F70" s="264">
        <f t="shared" si="3"/>
        <v>0</v>
      </c>
      <c r="G70" s="176">
        <f t="shared" si="3"/>
        <v>0</v>
      </c>
      <c r="H70" s="176">
        <f t="shared" si="3"/>
        <v>1600</v>
      </c>
      <c r="I70" s="176">
        <f t="shared" si="3"/>
        <v>0</v>
      </c>
      <c r="J70" s="278">
        <f t="shared" si="3"/>
        <v>0</v>
      </c>
      <c r="K70" s="265">
        <f t="shared" si="3"/>
        <v>0</v>
      </c>
      <c r="L70" s="263">
        <f t="shared" si="3"/>
        <v>0</v>
      </c>
      <c r="M70" s="263">
        <f t="shared" si="3"/>
        <v>0</v>
      </c>
      <c r="N70" s="264">
        <f t="shared" si="3"/>
        <v>0</v>
      </c>
    </row>
    <row r="71" spans="1:14" x14ac:dyDescent="0.25">
      <c r="A71" s="106"/>
      <c r="B71" s="193"/>
      <c r="C71" s="193"/>
      <c r="D71" s="193"/>
      <c r="E71" s="193"/>
      <c r="F71" s="193"/>
      <c r="G71" s="106"/>
      <c r="H71" s="106"/>
      <c r="I71" s="106"/>
      <c r="J71" s="106"/>
      <c r="K71" s="106"/>
      <c r="L71" s="106"/>
      <c r="M71" s="106"/>
      <c r="N71" s="106"/>
    </row>
    <row r="72" spans="1:14" ht="15.75" x14ac:dyDescent="0.25">
      <c r="A72" s="218" t="s">
        <v>264</v>
      </c>
      <c r="B72" s="219"/>
      <c r="C72" s="219"/>
      <c r="D72" s="219"/>
      <c r="E72" s="219"/>
      <c r="F72" s="219"/>
      <c r="G72" s="207"/>
      <c r="H72" s="207"/>
      <c r="I72" s="207"/>
      <c r="J72" s="207"/>
      <c r="K72" s="207"/>
      <c r="L72" s="207"/>
      <c r="M72" s="207"/>
      <c r="N72" s="207"/>
    </row>
  </sheetData>
  <mergeCells count="10">
    <mergeCell ref="K4:N4"/>
    <mergeCell ref="K5:L5"/>
    <mergeCell ref="M5:N5"/>
    <mergeCell ref="A1:J2"/>
    <mergeCell ref="A4:A6"/>
    <mergeCell ref="B4:F5"/>
    <mergeCell ref="G4:G6"/>
    <mergeCell ref="H4:H6"/>
    <mergeCell ref="I4:I6"/>
    <mergeCell ref="J4:J6"/>
  </mergeCells>
  <pageMargins left="0.70866141732283472" right="0.70866141732283472" top="0.74803149606299213" bottom="0.38" header="0.31496062992125984" footer="0.31496062992125984"/>
  <pageSetup paperSize="9" scale="63" fitToHeight="4" orientation="landscape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72"/>
  <sheetViews>
    <sheetView workbookViewId="0">
      <selection activeCell="J4" sqref="J4:J70"/>
    </sheetView>
  </sheetViews>
  <sheetFormatPr defaultRowHeight="15" x14ac:dyDescent="0.25"/>
  <cols>
    <col min="1" max="1" width="34.7109375" customWidth="1"/>
    <col min="2" max="2" width="10.5703125" customWidth="1"/>
    <col min="3" max="3" width="15.28515625" customWidth="1"/>
    <col min="4" max="4" width="15.85546875" customWidth="1"/>
    <col min="5" max="5" width="14.42578125" customWidth="1"/>
    <col min="6" max="6" width="13.5703125" customWidth="1"/>
    <col min="7" max="7" width="12.28515625" customWidth="1"/>
    <col min="8" max="8" width="12.7109375" customWidth="1"/>
    <col min="9" max="9" width="14.7109375" customWidth="1"/>
    <col min="10" max="10" width="14.140625" customWidth="1"/>
    <col min="11" max="11" width="11.42578125" customWidth="1"/>
    <col min="12" max="12" width="12.42578125" customWidth="1"/>
    <col min="13" max="13" width="11.85546875" customWidth="1"/>
    <col min="14" max="14" width="12.28515625" customWidth="1"/>
  </cols>
  <sheetData>
    <row r="1" spans="1:14" ht="15" customHeight="1" x14ac:dyDescent="0.25">
      <c r="A1" s="656" t="s">
        <v>186</v>
      </c>
      <c r="B1" s="656"/>
      <c r="C1" s="656"/>
      <c r="D1" s="656"/>
      <c r="E1" s="656"/>
      <c r="F1" s="656"/>
      <c r="G1" s="656"/>
      <c r="H1" s="656"/>
      <c r="I1" s="656"/>
      <c r="J1" s="656"/>
      <c r="K1" s="39"/>
      <c r="L1" s="39"/>
      <c r="M1" s="39"/>
      <c r="N1" s="39"/>
    </row>
    <row r="2" spans="1:14" ht="15" customHeight="1" x14ac:dyDescent="0.25">
      <c r="A2" s="656"/>
      <c r="B2" s="656"/>
      <c r="C2" s="656"/>
      <c r="D2" s="656"/>
      <c r="E2" s="656"/>
      <c r="F2" s="656"/>
      <c r="G2" s="656"/>
      <c r="H2" s="656"/>
      <c r="I2" s="656"/>
      <c r="J2" s="656"/>
      <c r="K2" s="39"/>
      <c r="L2" s="39"/>
      <c r="M2" s="39"/>
      <c r="N2" s="39"/>
    </row>
    <row r="3" spans="1:14" ht="16.5" thickBot="1" x14ac:dyDescent="0.3">
      <c r="A3" s="40" t="s">
        <v>271</v>
      </c>
      <c r="B3" s="38"/>
      <c r="C3" s="38"/>
      <c r="D3" s="38"/>
      <c r="E3" s="38"/>
      <c r="F3" s="38"/>
      <c r="G3" s="39"/>
      <c r="H3" s="39"/>
      <c r="I3" s="39"/>
      <c r="J3" s="39"/>
      <c r="K3" s="39"/>
      <c r="L3" s="39"/>
      <c r="M3" s="39"/>
      <c r="N3" s="39"/>
    </row>
    <row r="4" spans="1:14" x14ac:dyDescent="0.25">
      <c r="A4" s="657" t="s">
        <v>188</v>
      </c>
      <c r="B4" s="564" t="s">
        <v>189</v>
      </c>
      <c r="C4" s="554"/>
      <c r="D4" s="554"/>
      <c r="E4" s="554"/>
      <c r="F4" s="555"/>
      <c r="G4" s="568" t="s">
        <v>190</v>
      </c>
      <c r="H4" s="568" t="s">
        <v>191</v>
      </c>
      <c r="I4" s="568" t="s">
        <v>192</v>
      </c>
      <c r="J4" s="571" t="s">
        <v>193</v>
      </c>
      <c r="K4" s="553" t="s">
        <v>194</v>
      </c>
      <c r="L4" s="554"/>
      <c r="M4" s="554"/>
      <c r="N4" s="555"/>
    </row>
    <row r="5" spans="1:14" ht="34.5" customHeight="1" x14ac:dyDescent="0.25">
      <c r="A5" s="658"/>
      <c r="B5" s="565"/>
      <c r="C5" s="566"/>
      <c r="D5" s="566"/>
      <c r="E5" s="566"/>
      <c r="F5" s="567"/>
      <c r="G5" s="569"/>
      <c r="H5" s="569"/>
      <c r="I5" s="569"/>
      <c r="J5" s="572"/>
      <c r="K5" s="556" t="s">
        <v>195</v>
      </c>
      <c r="L5" s="557"/>
      <c r="M5" s="557" t="s">
        <v>196</v>
      </c>
      <c r="N5" s="558"/>
    </row>
    <row r="6" spans="1:14" ht="87" customHeight="1" x14ac:dyDescent="0.25">
      <c r="A6" s="658"/>
      <c r="B6" s="244" t="s">
        <v>10</v>
      </c>
      <c r="C6" s="93" t="s">
        <v>197</v>
      </c>
      <c r="D6" s="93" t="s">
        <v>198</v>
      </c>
      <c r="E6" s="93" t="s">
        <v>199</v>
      </c>
      <c r="F6" s="245" t="s">
        <v>200</v>
      </c>
      <c r="G6" s="569"/>
      <c r="H6" s="569"/>
      <c r="I6" s="569"/>
      <c r="J6" s="572"/>
      <c r="K6" s="266" t="s">
        <v>200</v>
      </c>
      <c r="L6" s="239" t="s">
        <v>191</v>
      </c>
      <c r="M6" s="93" t="s">
        <v>200</v>
      </c>
      <c r="N6" s="241" t="s">
        <v>191</v>
      </c>
    </row>
    <row r="7" spans="1:14" ht="15.75" x14ac:dyDescent="0.25">
      <c r="A7" s="181" t="s">
        <v>201</v>
      </c>
      <c r="B7" s="156">
        <f t="shared" ref="B7:B69" si="0">C7+D7+F7</f>
        <v>0</v>
      </c>
      <c r="C7" s="155"/>
      <c r="D7" s="155"/>
      <c r="E7" s="155"/>
      <c r="F7" s="173"/>
      <c r="G7" s="246"/>
      <c r="H7" s="246"/>
      <c r="I7" s="246"/>
      <c r="J7" s="157"/>
      <c r="K7" s="204"/>
      <c r="L7" s="172"/>
      <c r="M7" s="172"/>
      <c r="N7" s="173"/>
    </row>
    <row r="8" spans="1:14" ht="15.75" x14ac:dyDescent="0.25">
      <c r="A8" s="181" t="s">
        <v>202</v>
      </c>
      <c r="B8" s="156">
        <f t="shared" si="0"/>
        <v>0</v>
      </c>
      <c r="C8" s="155"/>
      <c r="D8" s="155"/>
      <c r="E8" s="155"/>
      <c r="F8" s="173"/>
      <c r="G8" s="246"/>
      <c r="H8" s="246"/>
      <c r="I8" s="246"/>
      <c r="J8" s="157"/>
      <c r="K8" s="204"/>
      <c r="L8" s="172"/>
      <c r="M8" s="172"/>
      <c r="N8" s="173"/>
    </row>
    <row r="9" spans="1:14" ht="15.75" x14ac:dyDescent="0.25">
      <c r="A9" s="181" t="s">
        <v>203</v>
      </c>
      <c r="B9" s="156">
        <f t="shared" si="0"/>
        <v>0</v>
      </c>
      <c r="C9" s="155"/>
      <c r="D9" s="155"/>
      <c r="E9" s="155"/>
      <c r="F9" s="173"/>
      <c r="G9" s="246"/>
      <c r="H9" s="246"/>
      <c r="I9" s="246"/>
      <c r="J9" s="157"/>
      <c r="K9" s="204"/>
      <c r="L9" s="172"/>
      <c r="M9" s="172"/>
      <c r="N9" s="173"/>
    </row>
    <row r="10" spans="1:14" ht="15.75" x14ac:dyDescent="0.25">
      <c r="A10" s="181" t="s">
        <v>204</v>
      </c>
      <c r="B10" s="156">
        <f t="shared" si="0"/>
        <v>0</v>
      </c>
      <c r="C10" s="155"/>
      <c r="D10" s="155"/>
      <c r="E10" s="155"/>
      <c r="F10" s="173"/>
      <c r="G10" s="246"/>
      <c r="H10" s="246"/>
      <c r="I10" s="246"/>
      <c r="J10" s="157"/>
      <c r="K10" s="204"/>
      <c r="L10" s="172"/>
      <c r="M10" s="172"/>
      <c r="N10" s="173"/>
    </row>
    <row r="11" spans="1:14" ht="15.75" x14ac:dyDescent="0.25">
      <c r="A11" s="181" t="s">
        <v>205</v>
      </c>
      <c r="B11" s="156">
        <f t="shared" si="0"/>
        <v>0</v>
      </c>
      <c r="C11" s="155"/>
      <c r="D11" s="155"/>
      <c r="E11" s="155"/>
      <c r="F11" s="173"/>
      <c r="G11" s="246"/>
      <c r="H11" s="246"/>
      <c r="I11" s="246"/>
      <c r="J11" s="157"/>
      <c r="K11" s="204"/>
      <c r="L11" s="172"/>
      <c r="M11" s="172"/>
      <c r="N11" s="173"/>
    </row>
    <row r="12" spans="1:14" ht="15.75" x14ac:dyDescent="0.25">
      <c r="A12" s="181" t="s">
        <v>206</v>
      </c>
      <c r="B12" s="156">
        <f t="shared" si="0"/>
        <v>0</v>
      </c>
      <c r="C12" s="155"/>
      <c r="D12" s="155"/>
      <c r="E12" s="155"/>
      <c r="F12" s="173"/>
      <c r="G12" s="246"/>
      <c r="H12" s="246"/>
      <c r="I12" s="246"/>
      <c r="J12" s="157"/>
      <c r="K12" s="204"/>
      <c r="L12" s="172"/>
      <c r="M12" s="172"/>
      <c r="N12" s="173"/>
    </row>
    <row r="13" spans="1:14" ht="15.75" x14ac:dyDescent="0.25">
      <c r="A13" s="181" t="s">
        <v>207</v>
      </c>
      <c r="B13" s="156">
        <f t="shared" si="0"/>
        <v>0</v>
      </c>
      <c r="C13" s="155"/>
      <c r="D13" s="155"/>
      <c r="E13" s="155"/>
      <c r="F13" s="173"/>
      <c r="G13" s="246"/>
      <c r="H13" s="246"/>
      <c r="I13" s="246"/>
      <c r="J13" s="157"/>
      <c r="K13" s="204"/>
      <c r="L13" s="172"/>
      <c r="M13" s="172"/>
      <c r="N13" s="173"/>
    </row>
    <row r="14" spans="1:14" ht="15.75" x14ac:dyDescent="0.25">
      <c r="A14" s="181" t="s">
        <v>208</v>
      </c>
      <c r="B14" s="156">
        <f t="shared" si="0"/>
        <v>0</v>
      </c>
      <c r="C14" s="155"/>
      <c r="D14" s="155"/>
      <c r="E14" s="155"/>
      <c r="F14" s="173"/>
      <c r="G14" s="246"/>
      <c r="H14" s="246"/>
      <c r="I14" s="246"/>
      <c r="J14" s="157"/>
      <c r="K14" s="204"/>
      <c r="L14" s="172"/>
      <c r="M14" s="172"/>
      <c r="N14" s="173"/>
    </row>
    <row r="15" spans="1:14" ht="15.75" x14ac:dyDescent="0.25">
      <c r="A15" s="181" t="s">
        <v>209</v>
      </c>
      <c r="B15" s="156">
        <f t="shared" si="0"/>
        <v>0</v>
      </c>
      <c r="C15" s="155"/>
      <c r="D15" s="155"/>
      <c r="E15" s="155"/>
      <c r="F15" s="173"/>
      <c r="G15" s="246"/>
      <c r="H15" s="246"/>
      <c r="I15" s="246"/>
      <c r="J15" s="157"/>
      <c r="K15" s="204"/>
      <c r="L15" s="172"/>
      <c r="M15" s="172"/>
      <c r="N15" s="173"/>
    </row>
    <row r="16" spans="1:14" ht="15.75" x14ac:dyDescent="0.25">
      <c r="A16" s="181" t="s">
        <v>210</v>
      </c>
      <c r="B16" s="156">
        <f t="shared" si="0"/>
        <v>0</v>
      </c>
      <c r="C16" s="155"/>
      <c r="D16" s="155"/>
      <c r="E16" s="155"/>
      <c r="F16" s="173"/>
      <c r="G16" s="246"/>
      <c r="H16" s="246"/>
      <c r="I16" s="246"/>
      <c r="J16" s="157"/>
      <c r="K16" s="204"/>
      <c r="L16" s="172"/>
      <c r="M16" s="172"/>
      <c r="N16" s="173"/>
    </row>
    <row r="17" spans="1:14" ht="15.75" x14ac:dyDescent="0.25">
      <c r="A17" s="181" t="s">
        <v>211</v>
      </c>
      <c r="B17" s="156">
        <f t="shared" si="0"/>
        <v>0</v>
      </c>
      <c r="C17" s="155"/>
      <c r="D17" s="155"/>
      <c r="E17" s="155"/>
      <c r="F17" s="173"/>
      <c r="G17" s="246"/>
      <c r="H17" s="246"/>
      <c r="I17" s="246"/>
      <c r="J17" s="157"/>
      <c r="K17" s="204"/>
      <c r="L17" s="172"/>
      <c r="M17" s="172"/>
      <c r="N17" s="173"/>
    </row>
    <row r="18" spans="1:14" ht="15.75" x14ac:dyDescent="0.25">
      <c r="A18" s="181" t="s">
        <v>212</v>
      </c>
      <c r="B18" s="156">
        <f t="shared" si="0"/>
        <v>0</v>
      </c>
      <c r="C18" s="155"/>
      <c r="D18" s="155"/>
      <c r="E18" s="155"/>
      <c r="F18" s="173"/>
      <c r="G18" s="246"/>
      <c r="H18" s="246"/>
      <c r="I18" s="246"/>
      <c r="J18" s="157"/>
      <c r="K18" s="204"/>
      <c r="L18" s="172"/>
      <c r="M18" s="172"/>
      <c r="N18" s="173"/>
    </row>
    <row r="19" spans="1:14" ht="15.75" x14ac:dyDescent="0.25">
      <c r="A19" s="181" t="s">
        <v>213</v>
      </c>
      <c r="B19" s="156">
        <f t="shared" si="0"/>
        <v>0</v>
      </c>
      <c r="C19" s="155"/>
      <c r="D19" s="155"/>
      <c r="E19" s="155"/>
      <c r="F19" s="173"/>
      <c r="G19" s="246"/>
      <c r="H19" s="246"/>
      <c r="I19" s="246"/>
      <c r="J19" s="157"/>
      <c r="K19" s="204"/>
      <c r="L19" s="172"/>
      <c r="M19" s="172"/>
      <c r="N19" s="173"/>
    </row>
    <row r="20" spans="1:14" ht="15.75" x14ac:dyDescent="0.25">
      <c r="A20" s="181" t="s">
        <v>214</v>
      </c>
      <c r="B20" s="156">
        <f t="shared" si="0"/>
        <v>0</v>
      </c>
      <c r="C20" s="155"/>
      <c r="D20" s="155"/>
      <c r="E20" s="155"/>
      <c r="F20" s="173"/>
      <c r="G20" s="246"/>
      <c r="H20" s="246"/>
      <c r="I20" s="246"/>
      <c r="J20" s="157"/>
      <c r="K20" s="204"/>
      <c r="L20" s="172"/>
      <c r="M20" s="172"/>
      <c r="N20" s="173"/>
    </row>
    <row r="21" spans="1:14" ht="15.75" x14ac:dyDescent="0.25">
      <c r="A21" s="181" t="s">
        <v>215</v>
      </c>
      <c r="B21" s="156">
        <f t="shared" si="0"/>
        <v>0</v>
      </c>
      <c r="C21" s="155"/>
      <c r="D21" s="155"/>
      <c r="E21" s="155"/>
      <c r="F21" s="173"/>
      <c r="G21" s="246"/>
      <c r="H21" s="246"/>
      <c r="I21" s="246"/>
      <c r="J21" s="157"/>
      <c r="K21" s="204"/>
      <c r="L21" s="172"/>
      <c r="M21" s="172"/>
      <c r="N21" s="173"/>
    </row>
    <row r="22" spans="1:14" ht="31.5" x14ac:dyDescent="0.25">
      <c r="A22" s="181" t="s">
        <v>216</v>
      </c>
      <c r="B22" s="156">
        <f t="shared" si="0"/>
        <v>0</v>
      </c>
      <c r="C22" s="155"/>
      <c r="D22" s="155"/>
      <c r="E22" s="155"/>
      <c r="F22" s="173"/>
      <c r="G22" s="246"/>
      <c r="H22" s="246"/>
      <c r="I22" s="246"/>
      <c r="J22" s="157"/>
      <c r="K22" s="204"/>
      <c r="L22" s="172"/>
      <c r="M22" s="172"/>
      <c r="N22" s="173"/>
    </row>
    <row r="23" spans="1:14" ht="15.75" x14ac:dyDescent="0.25">
      <c r="A23" s="181" t="s">
        <v>217</v>
      </c>
      <c r="B23" s="156">
        <f t="shared" si="0"/>
        <v>0</v>
      </c>
      <c r="C23" s="155"/>
      <c r="D23" s="155"/>
      <c r="E23" s="155"/>
      <c r="F23" s="173"/>
      <c r="G23" s="246"/>
      <c r="H23" s="246"/>
      <c r="I23" s="246"/>
      <c r="J23" s="157"/>
      <c r="K23" s="204"/>
      <c r="L23" s="172"/>
      <c r="M23" s="172"/>
      <c r="N23" s="173"/>
    </row>
    <row r="24" spans="1:14" ht="15.75" x14ac:dyDescent="0.25">
      <c r="A24" s="181" t="s">
        <v>218</v>
      </c>
      <c r="B24" s="156">
        <f t="shared" si="0"/>
        <v>0</v>
      </c>
      <c r="C24" s="155"/>
      <c r="D24" s="155"/>
      <c r="E24" s="155"/>
      <c r="F24" s="173"/>
      <c r="G24" s="246"/>
      <c r="H24" s="246"/>
      <c r="I24" s="246"/>
      <c r="J24" s="157"/>
      <c r="K24" s="204"/>
      <c r="L24" s="172"/>
      <c r="M24" s="172"/>
      <c r="N24" s="173"/>
    </row>
    <row r="25" spans="1:14" ht="31.5" x14ac:dyDescent="0.25">
      <c r="A25" s="181" t="s">
        <v>219</v>
      </c>
      <c r="B25" s="156">
        <f t="shared" si="0"/>
        <v>0</v>
      </c>
      <c r="C25" s="155"/>
      <c r="D25" s="155"/>
      <c r="E25" s="155"/>
      <c r="F25" s="173"/>
      <c r="G25" s="246"/>
      <c r="H25" s="246"/>
      <c r="I25" s="246"/>
      <c r="J25" s="157"/>
      <c r="K25" s="204"/>
      <c r="L25" s="172"/>
      <c r="M25" s="172"/>
      <c r="N25" s="173"/>
    </row>
    <row r="26" spans="1:14" ht="15.75" x14ac:dyDescent="0.25">
      <c r="A26" s="181" t="s">
        <v>220</v>
      </c>
      <c r="B26" s="156">
        <f t="shared" si="0"/>
        <v>0</v>
      </c>
      <c r="C26" s="155"/>
      <c r="D26" s="155"/>
      <c r="E26" s="155"/>
      <c r="F26" s="173"/>
      <c r="G26" s="246"/>
      <c r="H26" s="246"/>
      <c r="I26" s="246"/>
      <c r="J26" s="157"/>
      <c r="K26" s="204"/>
      <c r="L26" s="172"/>
      <c r="M26" s="172"/>
      <c r="N26" s="173"/>
    </row>
    <row r="27" spans="1:14" ht="15.75" x14ac:dyDescent="0.25">
      <c r="A27" s="181" t="s">
        <v>221</v>
      </c>
      <c r="B27" s="156">
        <f t="shared" si="0"/>
        <v>0</v>
      </c>
      <c r="C27" s="155"/>
      <c r="D27" s="155"/>
      <c r="E27" s="155"/>
      <c r="F27" s="173"/>
      <c r="G27" s="246"/>
      <c r="H27" s="246"/>
      <c r="I27" s="246"/>
      <c r="J27" s="157"/>
      <c r="K27" s="204"/>
      <c r="L27" s="172"/>
      <c r="M27" s="172"/>
      <c r="N27" s="173"/>
    </row>
    <row r="28" spans="1:14" ht="15.75" x14ac:dyDescent="0.25">
      <c r="A28" s="181" t="s">
        <v>222</v>
      </c>
      <c r="B28" s="156">
        <f t="shared" si="0"/>
        <v>0</v>
      </c>
      <c r="C28" s="155"/>
      <c r="D28" s="155"/>
      <c r="E28" s="155"/>
      <c r="F28" s="173"/>
      <c r="G28" s="246"/>
      <c r="H28" s="246"/>
      <c r="I28" s="246"/>
      <c r="J28" s="157"/>
      <c r="K28" s="204"/>
      <c r="L28" s="172"/>
      <c r="M28" s="172"/>
      <c r="N28" s="173"/>
    </row>
    <row r="29" spans="1:14" ht="15.75" x14ac:dyDescent="0.25">
      <c r="A29" s="181" t="s">
        <v>223</v>
      </c>
      <c r="B29" s="156">
        <f t="shared" si="0"/>
        <v>0</v>
      </c>
      <c r="C29" s="155"/>
      <c r="D29" s="155"/>
      <c r="E29" s="155"/>
      <c r="F29" s="173"/>
      <c r="G29" s="246"/>
      <c r="H29" s="246"/>
      <c r="I29" s="246"/>
      <c r="J29" s="157"/>
      <c r="K29" s="204"/>
      <c r="L29" s="172"/>
      <c r="M29" s="172"/>
      <c r="N29" s="173"/>
    </row>
    <row r="30" spans="1:14" ht="15.75" x14ac:dyDescent="0.25">
      <c r="A30" s="181" t="s">
        <v>224</v>
      </c>
      <c r="B30" s="156">
        <f t="shared" si="0"/>
        <v>0</v>
      </c>
      <c r="C30" s="155"/>
      <c r="D30" s="155"/>
      <c r="E30" s="155"/>
      <c r="F30" s="173"/>
      <c r="G30" s="246"/>
      <c r="H30" s="246"/>
      <c r="I30" s="246"/>
      <c r="J30" s="157"/>
      <c r="K30" s="204"/>
      <c r="L30" s="172"/>
      <c r="M30" s="172"/>
      <c r="N30" s="173"/>
    </row>
    <row r="31" spans="1:14" ht="15.75" x14ac:dyDescent="0.25">
      <c r="A31" s="181" t="s">
        <v>225</v>
      </c>
      <c r="B31" s="156">
        <f t="shared" si="0"/>
        <v>0</v>
      </c>
      <c r="C31" s="155"/>
      <c r="D31" s="155"/>
      <c r="E31" s="155"/>
      <c r="F31" s="173"/>
      <c r="G31" s="246"/>
      <c r="H31" s="246"/>
      <c r="I31" s="246"/>
      <c r="J31" s="157"/>
      <c r="K31" s="268"/>
      <c r="L31" s="222"/>
      <c r="M31" s="222"/>
      <c r="N31" s="223"/>
    </row>
    <row r="32" spans="1:14" ht="15.75" x14ac:dyDescent="0.25">
      <c r="A32" s="181" t="s">
        <v>226</v>
      </c>
      <c r="B32" s="156">
        <f t="shared" si="0"/>
        <v>0</v>
      </c>
      <c r="C32" s="155"/>
      <c r="D32" s="155"/>
      <c r="E32" s="155"/>
      <c r="F32" s="173"/>
      <c r="G32" s="246"/>
      <c r="H32" s="246"/>
      <c r="I32" s="246"/>
      <c r="J32" s="157"/>
      <c r="K32" s="204"/>
      <c r="L32" s="172"/>
      <c r="M32" s="172"/>
      <c r="N32" s="173"/>
    </row>
    <row r="33" spans="1:14" ht="15.75" x14ac:dyDescent="0.25">
      <c r="A33" s="181" t="s">
        <v>227</v>
      </c>
      <c r="B33" s="156">
        <f t="shared" si="0"/>
        <v>0</v>
      </c>
      <c r="C33" s="155"/>
      <c r="D33" s="155"/>
      <c r="E33" s="155"/>
      <c r="F33" s="173"/>
      <c r="G33" s="246"/>
      <c r="H33" s="246"/>
      <c r="I33" s="246"/>
      <c r="J33" s="157"/>
      <c r="K33" s="204"/>
      <c r="L33" s="172"/>
      <c r="M33" s="172"/>
      <c r="N33" s="173"/>
    </row>
    <row r="34" spans="1:14" ht="15.75" x14ac:dyDescent="0.25">
      <c r="A34" s="181" t="s">
        <v>228</v>
      </c>
      <c r="B34" s="156">
        <f t="shared" si="0"/>
        <v>0</v>
      </c>
      <c r="C34" s="155"/>
      <c r="D34" s="155"/>
      <c r="E34" s="155"/>
      <c r="F34" s="173"/>
      <c r="G34" s="246"/>
      <c r="H34" s="246"/>
      <c r="I34" s="246"/>
      <c r="J34" s="157"/>
      <c r="K34" s="204"/>
      <c r="L34" s="172"/>
      <c r="M34" s="172"/>
      <c r="N34" s="173"/>
    </row>
    <row r="35" spans="1:14" ht="31.5" x14ac:dyDescent="0.25">
      <c r="A35" s="181" t="s">
        <v>229</v>
      </c>
      <c r="B35" s="156">
        <f t="shared" si="0"/>
        <v>0</v>
      </c>
      <c r="C35" s="155"/>
      <c r="D35" s="155"/>
      <c r="E35" s="155"/>
      <c r="F35" s="173"/>
      <c r="G35" s="246"/>
      <c r="H35" s="246"/>
      <c r="I35" s="246"/>
      <c r="J35" s="157"/>
      <c r="K35" s="204"/>
      <c r="L35" s="172"/>
      <c r="M35" s="172"/>
      <c r="N35" s="173"/>
    </row>
    <row r="36" spans="1:14" ht="15.75" x14ac:dyDescent="0.25">
      <c r="A36" s="184" t="s">
        <v>230</v>
      </c>
      <c r="B36" s="156">
        <f t="shared" si="0"/>
        <v>0</v>
      </c>
      <c r="C36" s="161"/>
      <c r="D36" s="161"/>
      <c r="E36" s="161"/>
      <c r="F36" s="171"/>
      <c r="G36" s="247"/>
      <c r="H36" s="247"/>
      <c r="I36" s="247"/>
      <c r="J36" s="162"/>
      <c r="K36" s="203"/>
      <c r="L36" s="170"/>
      <c r="M36" s="170"/>
      <c r="N36" s="171"/>
    </row>
    <row r="37" spans="1:14" ht="15.75" x14ac:dyDescent="0.25">
      <c r="A37" s="181" t="s">
        <v>231</v>
      </c>
      <c r="B37" s="156">
        <f t="shared" si="0"/>
        <v>0</v>
      </c>
      <c r="C37" s="155"/>
      <c r="D37" s="155"/>
      <c r="E37" s="155"/>
      <c r="F37" s="173"/>
      <c r="G37" s="246"/>
      <c r="H37" s="246"/>
      <c r="I37" s="246"/>
      <c r="J37" s="162"/>
      <c r="K37" s="204"/>
      <c r="L37" s="172"/>
      <c r="M37" s="172"/>
      <c r="N37" s="173"/>
    </row>
    <row r="38" spans="1:14" ht="31.5" x14ac:dyDescent="0.25">
      <c r="A38" s="181" t="s">
        <v>232</v>
      </c>
      <c r="B38" s="156">
        <f t="shared" si="0"/>
        <v>0</v>
      </c>
      <c r="C38" s="155"/>
      <c r="D38" s="155"/>
      <c r="E38" s="155"/>
      <c r="F38" s="173"/>
      <c r="G38" s="246"/>
      <c r="H38" s="246"/>
      <c r="I38" s="246"/>
      <c r="J38" s="157"/>
      <c r="K38" s="204"/>
      <c r="L38" s="172"/>
      <c r="M38" s="172"/>
      <c r="N38" s="173"/>
    </row>
    <row r="39" spans="1:14" ht="15.75" x14ac:dyDescent="0.25">
      <c r="A39" s="181" t="s">
        <v>233</v>
      </c>
      <c r="B39" s="156">
        <f t="shared" si="0"/>
        <v>2000</v>
      </c>
      <c r="C39" s="155"/>
      <c r="D39" s="155"/>
      <c r="E39" s="155"/>
      <c r="F39" s="173">
        <v>2000</v>
      </c>
      <c r="G39" s="246">
        <v>450</v>
      </c>
      <c r="H39" s="246">
        <v>4002</v>
      </c>
      <c r="I39" s="246"/>
      <c r="J39" s="157"/>
      <c r="K39" s="204"/>
      <c r="L39" s="172"/>
      <c r="M39" s="172"/>
      <c r="N39" s="173"/>
    </row>
    <row r="40" spans="1:14" ht="15.75" x14ac:dyDescent="0.25">
      <c r="A40" s="181" t="s">
        <v>234</v>
      </c>
      <c r="B40" s="156">
        <f t="shared" si="0"/>
        <v>0</v>
      </c>
      <c r="C40" s="155"/>
      <c r="D40" s="155"/>
      <c r="E40" s="155"/>
      <c r="F40" s="173"/>
      <c r="G40" s="246"/>
      <c r="H40" s="246"/>
      <c r="I40" s="246"/>
      <c r="J40" s="157"/>
      <c r="K40" s="204"/>
      <c r="L40" s="172"/>
      <c r="M40" s="172"/>
      <c r="N40" s="173"/>
    </row>
    <row r="41" spans="1:14" ht="15.75" x14ac:dyDescent="0.25">
      <c r="A41" s="181" t="s">
        <v>235</v>
      </c>
      <c r="B41" s="156">
        <f t="shared" si="0"/>
        <v>0</v>
      </c>
      <c r="C41" s="155"/>
      <c r="D41" s="155"/>
      <c r="E41" s="155"/>
      <c r="F41" s="173"/>
      <c r="G41" s="246"/>
      <c r="H41" s="246"/>
      <c r="I41" s="246"/>
      <c r="J41" s="157"/>
      <c r="K41" s="204"/>
      <c r="L41" s="172"/>
      <c r="M41" s="172"/>
      <c r="N41" s="173"/>
    </row>
    <row r="42" spans="1:14" ht="15.75" x14ac:dyDescent="0.25">
      <c r="A42" s="181" t="s">
        <v>236</v>
      </c>
      <c r="B42" s="156">
        <f t="shared" si="0"/>
        <v>0</v>
      </c>
      <c r="C42" s="155"/>
      <c r="D42" s="155"/>
      <c r="E42" s="155"/>
      <c r="F42" s="173"/>
      <c r="G42" s="246"/>
      <c r="H42" s="246"/>
      <c r="I42" s="246"/>
      <c r="J42" s="157"/>
      <c r="K42" s="204"/>
      <c r="L42" s="172"/>
      <c r="M42" s="172"/>
      <c r="N42" s="173"/>
    </row>
    <row r="43" spans="1:14" ht="31.5" x14ac:dyDescent="0.25">
      <c r="A43" s="181" t="s">
        <v>237</v>
      </c>
      <c r="B43" s="156">
        <f t="shared" si="0"/>
        <v>0</v>
      </c>
      <c r="C43" s="155"/>
      <c r="D43" s="155"/>
      <c r="E43" s="155"/>
      <c r="F43" s="173"/>
      <c r="G43" s="246"/>
      <c r="H43" s="246"/>
      <c r="I43" s="246"/>
      <c r="J43" s="157"/>
      <c r="K43" s="204"/>
      <c r="L43" s="172"/>
      <c r="M43" s="172"/>
      <c r="N43" s="173"/>
    </row>
    <row r="44" spans="1:14" ht="15.75" x14ac:dyDescent="0.25">
      <c r="A44" s="181" t="s">
        <v>238</v>
      </c>
      <c r="B44" s="156">
        <f t="shared" si="0"/>
        <v>0</v>
      </c>
      <c r="C44" s="155"/>
      <c r="D44" s="155"/>
      <c r="E44" s="155"/>
      <c r="F44" s="173"/>
      <c r="G44" s="246"/>
      <c r="H44" s="246"/>
      <c r="I44" s="246"/>
      <c r="J44" s="157"/>
      <c r="K44" s="268"/>
      <c r="L44" s="172"/>
      <c r="M44" s="222"/>
      <c r="N44" s="223"/>
    </row>
    <row r="45" spans="1:14" ht="31.5" x14ac:dyDescent="0.25">
      <c r="A45" s="187" t="s">
        <v>239</v>
      </c>
      <c r="B45" s="156">
        <f t="shared" si="0"/>
        <v>0</v>
      </c>
      <c r="C45" s="188"/>
      <c r="D45" s="188"/>
      <c r="E45" s="188"/>
      <c r="F45" s="233"/>
      <c r="G45" s="248"/>
      <c r="H45" s="248"/>
      <c r="I45" s="248"/>
      <c r="J45" s="166"/>
      <c r="K45" s="269"/>
      <c r="L45" s="201"/>
      <c r="M45" s="224"/>
      <c r="N45" s="225"/>
    </row>
    <row r="46" spans="1:14" ht="15.75" x14ac:dyDescent="0.25">
      <c r="A46" s="181" t="s">
        <v>240</v>
      </c>
      <c r="B46" s="156">
        <f t="shared" si="0"/>
        <v>0</v>
      </c>
      <c r="C46" s="155"/>
      <c r="D46" s="155"/>
      <c r="E46" s="155"/>
      <c r="F46" s="173"/>
      <c r="G46" s="246"/>
      <c r="H46" s="246"/>
      <c r="I46" s="246"/>
      <c r="J46" s="157"/>
      <c r="K46" s="197"/>
      <c r="L46" s="182"/>
      <c r="M46" s="182"/>
      <c r="N46" s="183"/>
    </row>
    <row r="47" spans="1:14" ht="31.5" x14ac:dyDescent="0.25">
      <c r="A47" s="181" t="s">
        <v>241</v>
      </c>
      <c r="B47" s="156">
        <f t="shared" si="0"/>
        <v>0</v>
      </c>
      <c r="C47" s="169"/>
      <c r="D47" s="169"/>
      <c r="E47" s="169"/>
      <c r="F47" s="173"/>
      <c r="G47" s="249"/>
      <c r="H47" s="249"/>
      <c r="I47" s="249"/>
      <c r="J47" s="157"/>
      <c r="K47" s="197"/>
      <c r="L47" s="182"/>
      <c r="M47" s="182"/>
      <c r="N47" s="183"/>
    </row>
    <row r="48" spans="1:14" ht="15.75" x14ac:dyDescent="0.25">
      <c r="A48" s="181" t="s">
        <v>242</v>
      </c>
      <c r="B48" s="156">
        <f t="shared" si="0"/>
        <v>0</v>
      </c>
      <c r="C48" s="169"/>
      <c r="D48" s="169"/>
      <c r="E48" s="169"/>
      <c r="F48" s="173"/>
      <c r="G48" s="249"/>
      <c r="H48" s="249"/>
      <c r="I48" s="249"/>
      <c r="J48" s="157"/>
      <c r="K48" s="197"/>
      <c r="L48" s="182"/>
      <c r="M48" s="182"/>
      <c r="N48" s="183"/>
    </row>
    <row r="49" spans="1:14" ht="15.75" x14ac:dyDescent="0.25">
      <c r="A49" s="181" t="s">
        <v>243</v>
      </c>
      <c r="B49" s="156">
        <f t="shared" si="0"/>
        <v>0</v>
      </c>
      <c r="C49" s="155"/>
      <c r="D49" s="155"/>
      <c r="E49" s="155"/>
      <c r="F49" s="173"/>
      <c r="G49" s="246"/>
      <c r="H49" s="246"/>
      <c r="I49" s="246"/>
      <c r="J49" s="157"/>
      <c r="K49" s="197"/>
      <c r="L49" s="182"/>
      <c r="M49" s="182"/>
      <c r="N49" s="183"/>
    </row>
    <row r="50" spans="1:14" ht="15.75" x14ac:dyDescent="0.25">
      <c r="A50" s="181" t="s">
        <v>244</v>
      </c>
      <c r="B50" s="156">
        <f t="shared" si="0"/>
        <v>0</v>
      </c>
      <c r="C50" s="155"/>
      <c r="D50" s="155"/>
      <c r="E50" s="155"/>
      <c r="F50" s="173"/>
      <c r="G50" s="246"/>
      <c r="H50" s="246"/>
      <c r="I50" s="246"/>
      <c r="J50" s="157"/>
      <c r="K50" s="197"/>
      <c r="L50" s="182"/>
      <c r="M50" s="182"/>
      <c r="N50" s="183"/>
    </row>
    <row r="51" spans="1:14" ht="31.5" x14ac:dyDescent="0.25">
      <c r="A51" s="181" t="s">
        <v>245</v>
      </c>
      <c r="B51" s="156">
        <f t="shared" si="0"/>
        <v>0</v>
      </c>
      <c r="C51" s="155"/>
      <c r="D51" s="155"/>
      <c r="E51" s="155"/>
      <c r="F51" s="173"/>
      <c r="G51" s="246"/>
      <c r="H51" s="246"/>
      <c r="I51" s="246"/>
      <c r="J51" s="157"/>
      <c r="K51" s="197"/>
      <c r="L51" s="182"/>
      <c r="M51" s="182"/>
      <c r="N51" s="183"/>
    </row>
    <row r="52" spans="1:14" ht="15.75" x14ac:dyDescent="0.25">
      <c r="A52" s="184" t="s">
        <v>246</v>
      </c>
      <c r="B52" s="156">
        <f t="shared" si="0"/>
        <v>0</v>
      </c>
      <c r="C52" s="161"/>
      <c r="D52" s="161"/>
      <c r="E52" s="161"/>
      <c r="F52" s="171"/>
      <c r="G52" s="247"/>
      <c r="H52" s="247"/>
      <c r="I52" s="247"/>
      <c r="J52" s="162">
        <f t="shared" ref="J52:J55" si="1">ROUND(((B52+G52)*4)+H52*9.4,2)</f>
        <v>0</v>
      </c>
      <c r="K52" s="200"/>
      <c r="L52" s="185"/>
      <c r="M52" s="185"/>
      <c r="N52" s="186"/>
    </row>
    <row r="53" spans="1:14" ht="15.75" x14ac:dyDescent="0.25">
      <c r="A53" s="184" t="s">
        <v>247</v>
      </c>
      <c r="B53" s="156">
        <f t="shared" si="0"/>
        <v>0</v>
      </c>
      <c r="C53" s="170"/>
      <c r="D53" s="170"/>
      <c r="E53" s="170"/>
      <c r="F53" s="171"/>
      <c r="G53" s="250"/>
      <c r="H53" s="250"/>
      <c r="I53" s="250"/>
      <c r="J53" s="162">
        <f t="shared" si="1"/>
        <v>0</v>
      </c>
      <c r="K53" s="200"/>
      <c r="L53" s="185"/>
      <c r="M53" s="185"/>
      <c r="N53" s="186"/>
    </row>
    <row r="54" spans="1:14" ht="15.75" x14ac:dyDescent="0.25">
      <c r="A54" s="184" t="s">
        <v>248</v>
      </c>
      <c r="B54" s="156">
        <f t="shared" si="0"/>
        <v>0</v>
      </c>
      <c r="C54" s="170"/>
      <c r="D54" s="170"/>
      <c r="E54" s="170"/>
      <c r="F54" s="171"/>
      <c r="G54" s="250"/>
      <c r="H54" s="250"/>
      <c r="I54" s="250"/>
      <c r="J54" s="162">
        <f t="shared" si="1"/>
        <v>0</v>
      </c>
      <c r="K54" s="200"/>
      <c r="L54" s="185"/>
      <c r="M54" s="185"/>
      <c r="N54" s="186"/>
    </row>
    <row r="55" spans="1:14" ht="15.75" x14ac:dyDescent="0.25">
      <c r="A55" s="184" t="s">
        <v>249</v>
      </c>
      <c r="B55" s="156">
        <f t="shared" si="0"/>
        <v>0</v>
      </c>
      <c r="C55" s="170"/>
      <c r="D55" s="170"/>
      <c r="E55" s="170"/>
      <c r="F55" s="171"/>
      <c r="G55" s="250"/>
      <c r="H55" s="250"/>
      <c r="I55" s="250"/>
      <c r="J55" s="162">
        <f t="shared" si="1"/>
        <v>0</v>
      </c>
      <c r="K55" s="200"/>
      <c r="L55" s="185"/>
      <c r="M55" s="185"/>
      <c r="N55" s="186"/>
    </row>
    <row r="56" spans="1:14" ht="31.5" x14ac:dyDescent="0.25">
      <c r="A56" s="181" t="s">
        <v>250</v>
      </c>
      <c r="B56" s="156">
        <f t="shared" si="0"/>
        <v>0</v>
      </c>
      <c r="C56" s="172"/>
      <c r="D56" s="172"/>
      <c r="E56" s="172"/>
      <c r="F56" s="173"/>
      <c r="G56" s="157"/>
      <c r="H56" s="157"/>
      <c r="I56" s="157"/>
      <c r="J56" s="157"/>
      <c r="K56" s="197"/>
      <c r="L56" s="182"/>
      <c r="M56" s="182"/>
      <c r="N56" s="183"/>
    </row>
    <row r="57" spans="1:14" ht="15.75" x14ac:dyDescent="0.25">
      <c r="A57" s="181" t="s">
        <v>251</v>
      </c>
      <c r="B57" s="156">
        <f t="shared" si="0"/>
        <v>0</v>
      </c>
      <c r="C57" s="172"/>
      <c r="D57" s="172"/>
      <c r="E57" s="172"/>
      <c r="F57" s="173"/>
      <c r="G57" s="157"/>
      <c r="H57" s="157"/>
      <c r="I57" s="157"/>
      <c r="J57" s="157"/>
      <c r="K57" s="197"/>
      <c r="L57" s="182"/>
      <c r="M57" s="182"/>
      <c r="N57" s="183"/>
    </row>
    <row r="58" spans="1:14" ht="15.75" x14ac:dyDescent="0.25">
      <c r="A58" s="181" t="s">
        <v>252</v>
      </c>
      <c r="B58" s="156">
        <f t="shared" si="0"/>
        <v>0</v>
      </c>
      <c r="C58" s="172"/>
      <c r="D58" s="172"/>
      <c r="E58" s="172"/>
      <c r="F58" s="173"/>
      <c r="G58" s="157"/>
      <c r="H58" s="157"/>
      <c r="I58" s="157"/>
      <c r="J58" s="157"/>
      <c r="K58" s="197"/>
      <c r="L58" s="182"/>
      <c r="M58" s="182"/>
      <c r="N58" s="183"/>
    </row>
    <row r="59" spans="1:14" ht="31.5" x14ac:dyDescent="0.25">
      <c r="A59" s="181" t="s">
        <v>253</v>
      </c>
      <c r="B59" s="156">
        <f t="shared" si="0"/>
        <v>0</v>
      </c>
      <c r="C59" s="172"/>
      <c r="D59" s="172"/>
      <c r="E59" s="172"/>
      <c r="F59" s="173"/>
      <c r="G59" s="157"/>
      <c r="H59" s="157"/>
      <c r="I59" s="157"/>
      <c r="J59" s="157"/>
      <c r="K59" s="197"/>
      <c r="L59" s="182"/>
      <c r="M59" s="182"/>
      <c r="N59" s="183"/>
    </row>
    <row r="60" spans="1:14" ht="15.75" x14ac:dyDescent="0.25">
      <c r="A60" s="181" t="s">
        <v>254</v>
      </c>
      <c r="B60" s="156">
        <f t="shared" si="0"/>
        <v>0</v>
      </c>
      <c r="C60" s="172"/>
      <c r="D60" s="172"/>
      <c r="E60" s="172"/>
      <c r="F60" s="173"/>
      <c r="G60" s="157"/>
      <c r="H60" s="157"/>
      <c r="I60" s="157"/>
      <c r="J60" s="157"/>
      <c r="K60" s="197"/>
      <c r="L60" s="182"/>
      <c r="M60" s="182"/>
      <c r="N60" s="183"/>
    </row>
    <row r="61" spans="1:14" ht="15.75" x14ac:dyDescent="0.25">
      <c r="A61" s="181" t="s">
        <v>255</v>
      </c>
      <c r="B61" s="156">
        <f t="shared" si="0"/>
        <v>0</v>
      </c>
      <c r="C61" s="172"/>
      <c r="D61" s="172"/>
      <c r="E61" s="172"/>
      <c r="F61" s="173"/>
      <c r="G61" s="157"/>
      <c r="H61" s="157"/>
      <c r="I61" s="157"/>
      <c r="J61" s="157"/>
      <c r="K61" s="197"/>
      <c r="L61" s="182"/>
      <c r="M61" s="182"/>
      <c r="N61" s="183"/>
    </row>
    <row r="62" spans="1:14" ht="31.5" x14ac:dyDescent="0.25">
      <c r="A62" s="181" t="s">
        <v>256</v>
      </c>
      <c r="B62" s="156">
        <f t="shared" si="0"/>
        <v>0</v>
      </c>
      <c r="C62" s="172"/>
      <c r="D62" s="172"/>
      <c r="E62" s="172"/>
      <c r="F62" s="173"/>
      <c r="G62" s="157"/>
      <c r="H62" s="157"/>
      <c r="I62" s="157"/>
      <c r="J62" s="157"/>
      <c r="K62" s="197"/>
      <c r="L62" s="182"/>
      <c r="M62" s="182"/>
      <c r="N62" s="183"/>
    </row>
    <row r="63" spans="1:14" ht="15.75" x14ac:dyDescent="0.25">
      <c r="A63" s="181" t="s">
        <v>257</v>
      </c>
      <c r="B63" s="156">
        <f t="shared" si="0"/>
        <v>0</v>
      </c>
      <c r="C63" s="172"/>
      <c r="D63" s="172"/>
      <c r="E63" s="172"/>
      <c r="F63" s="173"/>
      <c r="G63" s="157"/>
      <c r="H63" s="157"/>
      <c r="I63" s="157"/>
      <c r="J63" s="157"/>
      <c r="K63" s="197"/>
      <c r="L63" s="182"/>
      <c r="M63" s="182"/>
      <c r="N63" s="183"/>
    </row>
    <row r="64" spans="1:14" ht="15.75" x14ac:dyDescent="0.25">
      <c r="A64" s="181" t="s">
        <v>258</v>
      </c>
      <c r="B64" s="156">
        <f t="shared" si="0"/>
        <v>0</v>
      </c>
      <c r="C64" s="172"/>
      <c r="D64" s="170"/>
      <c r="E64" s="170"/>
      <c r="F64" s="173"/>
      <c r="G64" s="157"/>
      <c r="H64" s="250"/>
      <c r="I64" s="250"/>
      <c r="J64" s="157"/>
      <c r="K64" s="197"/>
      <c r="L64" s="182"/>
      <c r="M64" s="182"/>
      <c r="N64" s="183"/>
    </row>
    <row r="65" spans="1:14" ht="15.75" x14ac:dyDescent="0.25">
      <c r="A65" s="181" t="s">
        <v>259</v>
      </c>
      <c r="B65" s="156">
        <f t="shared" si="0"/>
        <v>0</v>
      </c>
      <c r="C65" s="172"/>
      <c r="D65" s="172"/>
      <c r="E65" s="172"/>
      <c r="F65" s="173"/>
      <c r="G65" s="157"/>
      <c r="H65" s="157"/>
      <c r="I65" s="157"/>
      <c r="J65" s="157"/>
      <c r="K65" s="197"/>
      <c r="L65" s="182"/>
      <c r="M65" s="182"/>
      <c r="N65" s="183"/>
    </row>
    <row r="66" spans="1:14" ht="15.75" x14ac:dyDescent="0.25">
      <c r="A66" s="181" t="s">
        <v>260</v>
      </c>
      <c r="B66" s="156">
        <f t="shared" si="0"/>
        <v>0</v>
      </c>
      <c r="C66" s="172"/>
      <c r="D66" s="172"/>
      <c r="E66" s="172"/>
      <c r="F66" s="173"/>
      <c r="G66" s="157"/>
      <c r="H66" s="157"/>
      <c r="I66" s="157"/>
      <c r="J66" s="157"/>
      <c r="K66" s="197"/>
      <c r="L66" s="182"/>
      <c r="M66" s="182"/>
      <c r="N66" s="183"/>
    </row>
    <row r="67" spans="1:14" ht="15.75" x14ac:dyDescent="0.25">
      <c r="A67" s="184" t="s">
        <v>261</v>
      </c>
      <c r="B67" s="156">
        <f t="shared" si="0"/>
        <v>0</v>
      </c>
      <c r="C67" s="170"/>
      <c r="D67" s="170"/>
      <c r="E67" s="170"/>
      <c r="F67" s="171"/>
      <c r="G67" s="250"/>
      <c r="H67" s="250"/>
      <c r="I67" s="250"/>
      <c r="J67" s="162">
        <f t="shared" ref="J67" si="2">ROUND(((B67+G67)*4)+H67*9.4,2)</f>
        <v>0</v>
      </c>
      <c r="K67" s="200"/>
      <c r="L67" s="185"/>
      <c r="M67" s="185"/>
      <c r="N67" s="186"/>
    </row>
    <row r="68" spans="1:14" ht="31.5" x14ac:dyDescent="0.25">
      <c r="A68" s="181" t="s">
        <v>262</v>
      </c>
      <c r="B68" s="156">
        <f t="shared" si="0"/>
        <v>0</v>
      </c>
      <c r="C68" s="172"/>
      <c r="D68" s="172"/>
      <c r="E68" s="172"/>
      <c r="F68" s="173"/>
      <c r="G68" s="157"/>
      <c r="H68" s="157"/>
      <c r="I68" s="157"/>
      <c r="J68" s="157"/>
      <c r="K68" s="197"/>
      <c r="L68" s="182"/>
      <c r="M68" s="182"/>
      <c r="N68" s="183"/>
    </row>
    <row r="69" spans="1:14" ht="32.25" thickBot="1" x14ac:dyDescent="0.3">
      <c r="A69" s="253" t="s">
        <v>263</v>
      </c>
      <c r="B69" s="228">
        <f t="shared" si="0"/>
        <v>0</v>
      </c>
      <c r="C69" s="226"/>
      <c r="D69" s="226"/>
      <c r="E69" s="226"/>
      <c r="F69" s="227"/>
      <c r="G69" s="254"/>
      <c r="H69" s="254"/>
      <c r="I69" s="254"/>
      <c r="J69" s="254"/>
      <c r="K69" s="267"/>
      <c r="L69" s="229"/>
      <c r="M69" s="229"/>
      <c r="N69" s="230"/>
    </row>
    <row r="70" spans="1:14" ht="16.5" thickBot="1" x14ac:dyDescent="0.3">
      <c r="A70" s="192" t="s">
        <v>103</v>
      </c>
      <c r="B70" s="175">
        <f>SUM(B7:B69)</f>
        <v>2000</v>
      </c>
      <c r="C70" s="263">
        <f t="shared" ref="C70:N70" si="3">SUM(C7:C69)</f>
        <v>0</v>
      </c>
      <c r="D70" s="263">
        <f t="shared" si="3"/>
        <v>0</v>
      </c>
      <c r="E70" s="263">
        <f t="shared" si="3"/>
        <v>0</v>
      </c>
      <c r="F70" s="264">
        <f t="shared" si="3"/>
        <v>2000</v>
      </c>
      <c r="G70" s="176">
        <f t="shared" si="3"/>
        <v>450</v>
      </c>
      <c r="H70" s="176">
        <f t="shared" si="3"/>
        <v>4002</v>
      </c>
      <c r="I70" s="176">
        <f t="shared" si="3"/>
        <v>0</v>
      </c>
      <c r="J70" s="278">
        <f t="shared" si="3"/>
        <v>0</v>
      </c>
      <c r="K70" s="265">
        <f t="shared" si="3"/>
        <v>0</v>
      </c>
      <c r="L70" s="263">
        <f t="shared" si="3"/>
        <v>0</v>
      </c>
      <c r="M70" s="263">
        <f t="shared" si="3"/>
        <v>0</v>
      </c>
      <c r="N70" s="264">
        <f t="shared" si="3"/>
        <v>0</v>
      </c>
    </row>
    <row r="71" spans="1:14" x14ac:dyDescent="0.25">
      <c r="A71" s="106"/>
      <c r="B71" s="193"/>
      <c r="C71" s="193"/>
      <c r="D71" s="193"/>
      <c r="E71" s="193"/>
      <c r="F71" s="193"/>
      <c r="G71" s="106"/>
      <c r="H71" s="106"/>
      <c r="I71" s="106"/>
      <c r="J71" s="106"/>
      <c r="K71" s="106"/>
      <c r="L71" s="106"/>
      <c r="M71" s="106"/>
      <c r="N71" s="106"/>
    </row>
    <row r="72" spans="1:14" ht="15.75" x14ac:dyDescent="0.25">
      <c r="A72" s="194" t="s">
        <v>264</v>
      </c>
      <c r="B72" s="45"/>
      <c r="C72" s="45"/>
      <c r="D72" s="45"/>
      <c r="E72" s="45"/>
      <c r="F72" s="45"/>
      <c r="G72" s="39"/>
      <c r="H72" s="39"/>
      <c r="I72" s="39"/>
      <c r="J72" s="39"/>
      <c r="K72" s="39"/>
      <c r="L72" s="39"/>
      <c r="M72" s="39"/>
      <c r="N72" s="39"/>
    </row>
  </sheetData>
  <mergeCells count="10">
    <mergeCell ref="K4:N4"/>
    <mergeCell ref="K5:L5"/>
    <mergeCell ref="M5:N5"/>
    <mergeCell ref="A1:J2"/>
    <mergeCell ref="A4:A6"/>
    <mergeCell ref="B4:F5"/>
    <mergeCell ref="G4:G6"/>
    <mergeCell ref="H4:H6"/>
    <mergeCell ref="I4:I6"/>
    <mergeCell ref="J4:J6"/>
  </mergeCells>
  <pageMargins left="0.70866141732283472" right="0.70866141732283472" top="0.74803149606299213" bottom="0.2" header="0.31496062992125984" footer="0.31496062992125984"/>
  <pageSetup paperSize="9" scale="63" fitToHeight="4" orientation="landscape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72"/>
  <sheetViews>
    <sheetView topLeftCell="A58" workbookViewId="0">
      <selection activeCell="J4" sqref="J4:J70"/>
    </sheetView>
  </sheetViews>
  <sheetFormatPr defaultRowHeight="15" x14ac:dyDescent="0.25"/>
  <cols>
    <col min="1" max="1" width="34.7109375" customWidth="1"/>
    <col min="2" max="2" width="10.5703125" customWidth="1"/>
    <col min="3" max="3" width="15.28515625" customWidth="1"/>
    <col min="4" max="4" width="15.85546875" customWidth="1"/>
    <col min="5" max="5" width="14.42578125" customWidth="1"/>
    <col min="6" max="6" width="13.5703125" customWidth="1"/>
    <col min="7" max="7" width="12.28515625" customWidth="1"/>
    <col min="8" max="8" width="12.7109375" customWidth="1"/>
    <col min="9" max="9" width="14.7109375" customWidth="1"/>
    <col min="10" max="10" width="14.140625" customWidth="1"/>
    <col min="11" max="11" width="11.42578125" customWidth="1"/>
    <col min="12" max="12" width="12.42578125" customWidth="1"/>
    <col min="13" max="13" width="11.85546875" customWidth="1"/>
    <col min="14" max="14" width="12.28515625" customWidth="1"/>
  </cols>
  <sheetData>
    <row r="1" spans="1:14" ht="15" customHeight="1" x14ac:dyDescent="0.25">
      <c r="A1" s="656" t="s">
        <v>186</v>
      </c>
      <c r="B1" s="656"/>
      <c r="C1" s="656"/>
      <c r="D1" s="656"/>
      <c r="E1" s="656"/>
      <c r="F1" s="656"/>
      <c r="G1" s="656"/>
      <c r="H1" s="656"/>
      <c r="I1" s="656"/>
      <c r="J1" s="656"/>
      <c r="K1" s="39"/>
      <c r="L1" s="39"/>
      <c r="M1" s="39"/>
      <c r="N1" s="39"/>
    </row>
    <row r="2" spans="1:14" ht="15" customHeight="1" x14ac:dyDescent="0.25">
      <c r="A2" s="656"/>
      <c r="B2" s="656"/>
      <c r="C2" s="656"/>
      <c r="D2" s="656"/>
      <c r="E2" s="656"/>
      <c r="F2" s="656"/>
      <c r="G2" s="656"/>
      <c r="H2" s="656"/>
      <c r="I2" s="656"/>
      <c r="J2" s="656"/>
      <c r="K2" s="39"/>
      <c r="L2" s="39"/>
      <c r="M2" s="39"/>
      <c r="N2" s="39"/>
    </row>
    <row r="3" spans="1:14" ht="16.5" thickBot="1" x14ac:dyDescent="0.3">
      <c r="A3" s="2" t="s">
        <v>272</v>
      </c>
      <c r="B3" s="38"/>
      <c r="C3" s="38"/>
      <c r="D3" s="38"/>
      <c r="E3" s="38"/>
      <c r="F3" s="38"/>
      <c r="G3" s="39"/>
      <c r="H3" s="39"/>
      <c r="I3" s="39"/>
      <c r="J3" s="39"/>
      <c r="K3" s="39"/>
      <c r="L3" s="39"/>
      <c r="M3" s="39"/>
      <c r="N3" s="39"/>
    </row>
    <row r="4" spans="1:14" x14ac:dyDescent="0.25">
      <c r="A4" s="657" t="s">
        <v>188</v>
      </c>
      <c r="B4" s="564" t="s">
        <v>189</v>
      </c>
      <c r="C4" s="554"/>
      <c r="D4" s="554"/>
      <c r="E4" s="554"/>
      <c r="F4" s="555"/>
      <c r="G4" s="568" t="s">
        <v>190</v>
      </c>
      <c r="H4" s="568" t="s">
        <v>191</v>
      </c>
      <c r="I4" s="568" t="s">
        <v>192</v>
      </c>
      <c r="J4" s="571" t="s">
        <v>193</v>
      </c>
      <c r="K4" s="553" t="s">
        <v>194</v>
      </c>
      <c r="L4" s="554"/>
      <c r="M4" s="554"/>
      <c r="N4" s="555"/>
    </row>
    <row r="5" spans="1:14" ht="34.5" customHeight="1" x14ac:dyDescent="0.25">
      <c r="A5" s="658"/>
      <c r="B5" s="565"/>
      <c r="C5" s="566"/>
      <c r="D5" s="566"/>
      <c r="E5" s="566"/>
      <c r="F5" s="567"/>
      <c r="G5" s="569"/>
      <c r="H5" s="569"/>
      <c r="I5" s="569"/>
      <c r="J5" s="572"/>
      <c r="K5" s="556" t="s">
        <v>195</v>
      </c>
      <c r="L5" s="557"/>
      <c r="M5" s="557" t="s">
        <v>196</v>
      </c>
      <c r="N5" s="558"/>
    </row>
    <row r="6" spans="1:14" ht="87" customHeight="1" x14ac:dyDescent="0.25">
      <c r="A6" s="658"/>
      <c r="B6" s="244" t="s">
        <v>10</v>
      </c>
      <c r="C6" s="93" t="s">
        <v>197</v>
      </c>
      <c r="D6" s="93" t="s">
        <v>198</v>
      </c>
      <c r="E6" s="93" t="s">
        <v>199</v>
      </c>
      <c r="F6" s="245" t="s">
        <v>200</v>
      </c>
      <c r="G6" s="569"/>
      <c r="H6" s="569"/>
      <c r="I6" s="569"/>
      <c r="J6" s="572"/>
      <c r="K6" s="266" t="s">
        <v>200</v>
      </c>
      <c r="L6" s="239" t="s">
        <v>191</v>
      </c>
      <c r="M6" s="93" t="s">
        <v>200</v>
      </c>
      <c r="N6" s="241" t="s">
        <v>191</v>
      </c>
    </row>
    <row r="7" spans="1:14" ht="15.75" x14ac:dyDescent="0.25">
      <c r="A7" s="181" t="s">
        <v>201</v>
      </c>
      <c r="B7" s="156">
        <f t="shared" ref="B7:B69" si="0">C7+D7+F7</f>
        <v>5</v>
      </c>
      <c r="C7" s="155"/>
      <c r="D7" s="155"/>
      <c r="E7" s="155"/>
      <c r="F7" s="173">
        <v>5</v>
      </c>
      <c r="G7" s="246"/>
      <c r="H7" s="246">
        <v>36</v>
      </c>
      <c r="I7" s="246"/>
      <c r="J7" s="157"/>
      <c r="K7" s="197"/>
      <c r="L7" s="182"/>
      <c r="M7" s="182"/>
      <c r="N7" s="183"/>
    </row>
    <row r="8" spans="1:14" ht="15.75" x14ac:dyDescent="0.25">
      <c r="A8" s="181" t="s">
        <v>202</v>
      </c>
      <c r="B8" s="156">
        <f t="shared" si="0"/>
        <v>0</v>
      </c>
      <c r="C8" s="155"/>
      <c r="D8" s="155"/>
      <c r="E8" s="155"/>
      <c r="F8" s="173"/>
      <c r="G8" s="246"/>
      <c r="H8" s="246"/>
      <c r="I8" s="246"/>
      <c r="J8" s="157"/>
      <c r="K8" s="197"/>
      <c r="L8" s="182"/>
      <c r="M8" s="182"/>
      <c r="N8" s="183"/>
    </row>
    <row r="9" spans="1:14" ht="15.75" x14ac:dyDescent="0.25">
      <c r="A9" s="181" t="s">
        <v>203</v>
      </c>
      <c r="B9" s="156">
        <f t="shared" si="0"/>
        <v>0</v>
      </c>
      <c r="C9" s="155"/>
      <c r="D9" s="155"/>
      <c r="E9" s="155"/>
      <c r="F9" s="173"/>
      <c r="G9" s="246"/>
      <c r="H9" s="246"/>
      <c r="I9" s="246"/>
      <c r="J9" s="157"/>
      <c r="K9" s="197"/>
      <c r="L9" s="182"/>
      <c r="M9" s="182"/>
      <c r="N9" s="183"/>
    </row>
    <row r="10" spans="1:14" ht="15.75" x14ac:dyDescent="0.25">
      <c r="A10" s="181" t="s">
        <v>204</v>
      </c>
      <c r="B10" s="156">
        <f t="shared" si="0"/>
        <v>0</v>
      </c>
      <c r="C10" s="155"/>
      <c r="D10" s="155"/>
      <c r="E10" s="155"/>
      <c r="F10" s="173"/>
      <c r="G10" s="246"/>
      <c r="H10" s="246"/>
      <c r="I10" s="246"/>
      <c r="J10" s="157"/>
      <c r="K10" s="197"/>
      <c r="L10" s="182"/>
      <c r="M10" s="182"/>
      <c r="N10" s="183"/>
    </row>
    <row r="11" spans="1:14" ht="15.75" x14ac:dyDescent="0.25">
      <c r="A11" s="181" t="s">
        <v>205</v>
      </c>
      <c r="B11" s="156">
        <f t="shared" si="0"/>
        <v>0</v>
      </c>
      <c r="C11" s="155"/>
      <c r="D11" s="155"/>
      <c r="E11" s="155"/>
      <c r="F11" s="173"/>
      <c r="G11" s="246"/>
      <c r="H11" s="246"/>
      <c r="I11" s="246"/>
      <c r="J11" s="157"/>
      <c r="K11" s="197"/>
      <c r="L11" s="182"/>
      <c r="M11" s="182"/>
      <c r="N11" s="183"/>
    </row>
    <row r="12" spans="1:14" ht="15.75" x14ac:dyDescent="0.25">
      <c r="A12" s="181" t="s">
        <v>206</v>
      </c>
      <c r="B12" s="156">
        <f t="shared" si="0"/>
        <v>0</v>
      </c>
      <c r="C12" s="155"/>
      <c r="D12" s="155"/>
      <c r="E12" s="155"/>
      <c r="F12" s="173"/>
      <c r="G12" s="246"/>
      <c r="H12" s="246"/>
      <c r="I12" s="246"/>
      <c r="J12" s="157"/>
      <c r="K12" s="197"/>
      <c r="L12" s="182"/>
      <c r="M12" s="182"/>
      <c r="N12" s="183"/>
    </row>
    <row r="13" spans="1:14" ht="15.75" x14ac:dyDescent="0.25">
      <c r="A13" s="181" t="s">
        <v>207</v>
      </c>
      <c r="B13" s="156">
        <f t="shared" si="0"/>
        <v>0</v>
      </c>
      <c r="C13" s="155"/>
      <c r="D13" s="155"/>
      <c r="E13" s="155"/>
      <c r="F13" s="173"/>
      <c r="G13" s="246"/>
      <c r="H13" s="246"/>
      <c r="I13" s="246"/>
      <c r="J13" s="157"/>
      <c r="K13" s="197"/>
      <c r="L13" s="182"/>
      <c r="M13" s="182"/>
      <c r="N13" s="183"/>
    </row>
    <row r="14" spans="1:14" ht="15.75" x14ac:dyDescent="0.25">
      <c r="A14" s="181" t="s">
        <v>208</v>
      </c>
      <c r="B14" s="156">
        <f t="shared" si="0"/>
        <v>0</v>
      </c>
      <c r="C14" s="155"/>
      <c r="D14" s="155"/>
      <c r="E14" s="155"/>
      <c r="F14" s="173"/>
      <c r="G14" s="246"/>
      <c r="H14" s="246"/>
      <c r="I14" s="246"/>
      <c r="J14" s="157"/>
      <c r="K14" s="197"/>
      <c r="L14" s="182"/>
      <c r="M14" s="182"/>
      <c r="N14" s="183"/>
    </row>
    <row r="15" spans="1:14" ht="15.75" x14ac:dyDescent="0.25">
      <c r="A15" s="181" t="s">
        <v>209</v>
      </c>
      <c r="B15" s="156">
        <f t="shared" si="0"/>
        <v>0</v>
      </c>
      <c r="C15" s="155"/>
      <c r="D15" s="155"/>
      <c r="E15" s="155"/>
      <c r="F15" s="173"/>
      <c r="G15" s="246"/>
      <c r="H15" s="246"/>
      <c r="I15" s="246"/>
      <c r="J15" s="157"/>
      <c r="K15" s="197"/>
      <c r="L15" s="182"/>
      <c r="M15" s="182"/>
      <c r="N15" s="183"/>
    </row>
    <row r="16" spans="1:14" ht="15.75" x14ac:dyDescent="0.25">
      <c r="A16" s="181" t="s">
        <v>210</v>
      </c>
      <c r="B16" s="156">
        <f t="shared" si="0"/>
        <v>0</v>
      </c>
      <c r="C16" s="155"/>
      <c r="D16" s="155"/>
      <c r="E16" s="155"/>
      <c r="F16" s="173"/>
      <c r="G16" s="246"/>
      <c r="H16" s="246"/>
      <c r="I16" s="246"/>
      <c r="J16" s="157"/>
      <c r="K16" s="197"/>
      <c r="L16" s="182"/>
      <c r="M16" s="182"/>
      <c r="N16" s="183"/>
    </row>
    <row r="17" spans="1:14" ht="15.75" x14ac:dyDescent="0.25">
      <c r="A17" s="181" t="s">
        <v>211</v>
      </c>
      <c r="B17" s="156">
        <f t="shared" si="0"/>
        <v>0</v>
      </c>
      <c r="C17" s="155"/>
      <c r="D17" s="155"/>
      <c r="E17" s="155"/>
      <c r="F17" s="173"/>
      <c r="G17" s="246"/>
      <c r="H17" s="246"/>
      <c r="I17" s="246"/>
      <c r="J17" s="157"/>
      <c r="K17" s="197"/>
      <c r="L17" s="182"/>
      <c r="M17" s="182"/>
      <c r="N17" s="183"/>
    </row>
    <row r="18" spans="1:14" ht="15.75" x14ac:dyDescent="0.25">
      <c r="A18" s="181" t="s">
        <v>212</v>
      </c>
      <c r="B18" s="156">
        <f t="shared" si="0"/>
        <v>30</v>
      </c>
      <c r="C18" s="155"/>
      <c r="D18" s="155"/>
      <c r="E18" s="155"/>
      <c r="F18" s="173">
        <v>30</v>
      </c>
      <c r="G18" s="246"/>
      <c r="H18" s="246">
        <v>96</v>
      </c>
      <c r="I18" s="246"/>
      <c r="J18" s="157"/>
      <c r="K18" s="197"/>
      <c r="L18" s="182"/>
      <c r="M18" s="182"/>
      <c r="N18" s="183"/>
    </row>
    <row r="19" spans="1:14" ht="15.75" x14ac:dyDescent="0.25">
      <c r="A19" s="181" t="s">
        <v>213</v>
      </c>
      <c r="B19" s="156">
        <f t="shared" si="0"/>
        <v>0</v>
      </c>
      <c r="C19" s="155"/>
      <c r="D19" s="155"/>
      <c r="E19" s="155"/>
      <c r="F19" s="173"/>
      <c r="G19" s="246"/>
      <c r="H19" s="246"/>
      <c r="I19" s="246"/>
      <c r="J19" s="157"/>
      <c r="K19" s="197"/>
      <c r="L19" s="182"/>
      <c r="M19" s="182"/>
      <c r="N19" s="183"/>
    </row>
    <row r="20" spans="1:14" ht="15.75" x14ac:dyDescent="0.25">
      <c r="A20" s="181" t="s">
        <v>214</v>
      </c>
      <c r="B20" s="156">
        <f t="shared" si="0"/>
        <v>0</v>
      </c>
      <c r="C20" s="155"/>
      <c r="D20" s="155"/>
      <c r="E20" s="155"/>
      <c r="F20" s="173"/>
      <c r="G20" s="246"/>
      <c r="H20" s="246"/>
      <c r="I20" s="246"/>
      <c r="J20" s="157"/>
      <c r="K20" s="197"/>
      <c r="L20" s="182"/>
      <c r="M20" s="182"/>
      <c r="N20" s="183"/>
    </row>
    <row r="21" spans="1:14" ht="15.75" x14ac:dyDescent="0.25">
      <c r="A21" s="181" t="s">
        <v>215</v>
      </c>
      <c r="B21" s="156">
        <f t="shared" si="0"/>
        <v>130</v>
      </c>
      <c r="C21" s="155"/>
      <c r="D21" s="155"/>
      <c r="E21" s="155"/>
      <c r="F21" s="173">
        <v>130</v>
      </c>
      <c r="G21" s="246"/>
      <c r="H21" s="246">
        <v>140</v>
      </c>
      <c r="I21" s="246"/>
      <c r="J21" s="157"/>
      <c r="K21" s="197"/>
      <c r="L21" s="182"/>
      <c r="M21" s="182"/>
      <c r="N21" s="183"/>
    </row>
    <row r="22" spans="1:14" ht="31.5" x14ac:dyDescent="0.25">
      <c r="A22" s="181" t="s">
        <v>216</v>
      </c>
      <c r="B22" s="156">
        <f t="shared" si="0"/>
        <v>0</v>
      </c>
      <c r="C22" s="155"/>
      <c r="D22" s="155"/>
      <c r="E22" s="155"/>
      <c r="F22" s="173"/>
      <c r="G22" s="246"/>
      <c r="H22" s="246"/>
      <c r="I22" s="246">
        <v>150</v>
      </c>
      <c r="J22" s="157"/>
      <c r="K22" s="197"/>
      <c r="L22" s="182"/>
      <c r="M22" s="182"/>
      <c r="N22" s="183"/>
    </row>
    <row r="23" spans="1:14" ht="15.75" x14ac:dyDescent="0.25">
      <c r="A23" s="181" t="s">
        <v>217</v>
      </c>
      <c r="B23" s="156">
        <f t="shared" si="0"/>
        <v>0</v>
      </c>
      <c r="C23" s="155"/>
      <c r="D23" s="155"/>
      <c r="E23" s="155"/>
      <c r="F23" s="173"/>
      <c r="G23" s="246"/>
      <c r="H23" s="246"/>
      <c r="I23" s="246"/>
      <c r="J23" s="157"/>
      <c r="K23" s="197"/>
      <c r="L23" s="182"/>
      <c r="M23" s="182"/>
      <c r="N23" s="183"/>
    </row>
    <row r="24" spans="1:14" ht="15.75" x14ac:dyDescent="0.25">
      <c r="A24" s="181" t="s">
        <v>218</v>
      </c>
      <c r="B24" s="156">
        <f t="shared" si="0"/>
        <v>0</v>
      </c>
      <c r="C24" s="155"/>
      <c r="D24" s="155"/>
      <c r="E24" s="155"/>
      <c r="F24" s="173"/>
      <c r="G24" s="246"/>
      <c r="H24" s="246"/>
      <c r="I24" s="246"/>
      <c r="J24" s="157"/>
      <c r="K24" s="197"/>
      <c r="L24" s="182"/>
      <c r="M24" s="182"/>
      <c r="N24" s="183"/>
    </row>
    <row r="25" spans="1:14" ht="31.5" x14ac:dyDescent="0.25">
      <c r="A25" s="181" t="s">
        <v>219</v>
      </c>
      <c r="B25" s="156">
        <f t="shared" si="0"/>
        <v>0</v>
      </c>
      <c r="C25" s="155"/>
      <c r="D25" s="155"/>
      <c r="E25" s="155"/>
      <c r="F25" s="173"/>
      <c r="G25" s="246"/>
      <c r="H25" s="246"/>
      <c r="I25" s="246"/>
      <c r="J25" s="157"/>
      <c r="K25" s="197"/>
      <c r="L25" s="182"/>
      <c r="M25" s="182"/>
      <c r="N25" s="183"/>
    </row>
    <row r="26" spans="1:14" ht="15.75" x14ac:dyDescent="0.25">
      <c r="A26" s="181" t="s">
        <v>220</v>
      </c>
      <c r="B26" s="156">
        <f t="shared" si="0"/>
        <v>0</v>
      </c>
      <c r="C26" s="155"/>
      <c r="D26" s="155"/>
      <c r="E26" s="155"/>
      <c r="F26" s="173"/>
      <c r="G26" s="246"/>
      <c r="H26" s="246"/>
      <c r="I26" s="246"/>
      <c r="J26" s="157"/>
      <c r="K26" s="197"/>
      <c r="L26" s="182"/>
      <c r="M26" s="182"/>
      <c r="N26" s="183"/>
    </row>
    <row r="27" spans="1:14" ht="15.75" x14ac:dyDescent="0.25">
      <c r="A27" s="181" t="s">
        <v>221</v>
      </c>
      <c r="B27" s="156">
        <f t="shared" si="0"/>
        <v>0</v>
      </c>
      <c r="C27" s="155"/>
      <c r="D27" s="155"/>
      <c r="E27" s="155"/>
      <c r="F27" s="173"/>
      <c r="G27" s="246"/>
      <c r="H27" s="246"/>
      <c r="I27" s="246"/>
      <c r="J27" s="157"/>
      <c r="K27" s="197"/>
      <c r="L27" s="182"/>
      <c r="M27" s="182"/>
      <c r="N27" s="183"/>
    </row>
    <row r="28" spans="1:14" ht="15.75" x14ac:dyDescent="0.25">
      <c r="A28" s="181" t="s">
        <v>222</v>
      </c>
      <c r="B28" s="156">
        <f t="shared" si="0"/>
        <v>0</v>
      </c>
      <c r="C28" s="155"/>
      <c r="D28" s="155"/>
      <c r="E28" s="155"/>
      <c r="F28" s="173"/>
      <c r="G28" s="246"/>
      <c r="H28" s="246"/>
      <c r="I28" s="246"/>
      <c r="J28" s="157"/>
      <c r="K28" s="197"/>
      <c r="L28" s="182"/>
      <c r="M28" s="182"/>
      <c r="N28" s="183"/>
    </row>
    <row r="29" spans="1:14" ht="15.75" x14ac:dyDescent="0.25">
      <c r="A29" s="181" t="s">
        <v>223</v>
      </c>
      <c r="B29" s="156">
        <f t="shared" si="0"/>
        <v>0</v>
      </c>
      <c r="C29" s="155"/>
      <c r="D29" s="155"/>
      <c r="E29" s="155"/>
      <c r="F29" s="173"/>
      <c r="G29" s="246"/>
      <c r="H29" s="246"/>
      <c r="I29" s="246"/>
      <c r="J29" s="157"/>
      <c r="K29" s="197"/>
      <c r="L29" s="182"/>
      <c r="M29" s="182"/>
      <c r="N29" s="183"/>
    </row>
    <row r="30" spans="1:14" ht="15.75" x14ac:dyDescent="0.25">
      <c r="A30" s="181" t="s">
        <v>224</v>
      </c>
      <c r="B30" s="156">
        <f t="shared" si="0"/>
        <v>0</v>
      </c>
      <c r="C30" s="155"/>
      <c r="D30" s="155"/>
      <c r="E30" s="155"/>
      <c r="F30" s="173"/>
      <c r="G30" s="246"/>
      <c r="H30" s="246"/>
      <c r="I30" s="246"/>
      <c r="J30" s="157"/>
      <c r="K30" s="197"/>
      <c r="L30" s="182"/>
      <c r="M30" s="182"/>
      <c r="N30" s="183"/>
    </row>
    <row r="31" spans="1:14" ht="15.75" x14ac:dyDescent="0.25">
      <c r="A31" s="181" t="s">
        <v>225</v>
      </c>
      <c r="B31" s="156">
        <f t="shared" si="0"/>
        <v>0</v>
      </c>
      <c r="C31" s="155"/>
      <c r="D31" s="155"/>
      <c r="E31" s="155"/>
      <c r="F31" s="173"/>
      <c r="G31" s="246"/>
      <c r="H31" s="246"/>
      <c r="I31" s="246"/>
      <c r="J31" s="157"/>
      <c r="K31" s="197"/>
      <c r="L31" s="182"/>
      <c r="M31" s="182"/>
      <c r="N31" s="183"/>
    </row>
    <row r="32" spans="1:14" ht="15.75" x14ac:dyDescent="0.25">
      <c r="A32" s="181" t="s">
        <v>226</v>
      </c>
      <c r="B32" s="156">
        <f t="shared" si="0"/>
        <v>0</v>
      </c>
      <c r="C32" s="155"/>
      <c r="D32" s="155"/>
      <c r="E32" s="155"/>
      <c r="F32" s="173"/>
      <c r="G32" s="246"/>
      <c r="H32" s="246"/>
      <c r="I32" s="246"/>
      <c r="J32" s="157"/>
      <c r="K32" s="197"/>
      <c r="L32" s="182"/>
      <c r="M32" s="182"/>
      <c r="N32" s="183"/>
    </row>
    <row r="33" spans="1:14" ht="15.75" x14ac:dyDescent="0.25">
      <c r="A33" s="181" t="s">
        <v>227</v>
      </c>
      <c r="B33" s="156">
        <f t="shared" si="0"/>
        <v>0</v>
      </c>
      <c r="C33" s="155"/>
      <c r="D33" s="155"/>
      <c r="E33" s="155"/>
      <c r="F33" s="173"/>
      <c r="G33" s="246"/>
      <c r="H33" s="246"/>
      <c r="I33" s="246"/>
      <c r="J33" s="157"/>
      <c r="K33" s="197"/>
      <c r="L33" s="182"/>
      <c r="M33" s="182"/>
      <c r="N33" s="183"/>
    </row>
    <row r="34" spans="1:14" ht="15.75" x14ac:dyDescent="0.25">
      <c r="A34" s="181" t="s">
        <v>228</v>
      </c>
      <c r="B34" s="156">
        <f t="shared" si="0"/>
        <v>0</v>
      </c>
      <c r="C34" s="155"/>
      <c r="D34" s="155"/>
      <c r="E34" s="155"/>
      <c r="F34" s="173"/>
      <c r="G34" s="246"/>
      <c r="H34" s="246"/>
      <c r="I34" s="246"/>
      <c r="J34" s="157"/>
      <c r="K34" s="197"/>
      <c r="L34" s="182"/>
      <c r="M34" s="182"/>
      <c r="N34" s="183"/>
    </row>
    <row r="35" spans="1:14" ht="31.5" x14ac:dyDescent="0.25">
      <c r="A35" s="181" t="s">
        <v>229</v>
      </c>
      <c r="B35" s="156">
        <f t="shared" si="0"/>
        <v>0</v>
      </c>
      <c r="C35" s="155"/>
      <c r="D35" s="155"/>
      <c r="E35" s="155"/>
      <c r="F35" s="173"/>
      <c r="G35" s="246"/>
      <c r="H35" s="246"/>
      <c r="I35" s="246"/>
      <c r="J35" s="157"/>
      <c r="K35" s="197"/>
      <c r="L35" s="182"/>
      <c r="M35" s="182"/>
      <c r="N35" s="183"/>
    </row>
    <row r="36" spans="1:14" ht="15.75" x14ac:dyDescent="0.25">
      <c r="A36" s="184" t="s">
        <v>230</v>
      </c>
      <c r="B36" s="156">
        <f t="shared" si="0"/>
        <v>0</v>
      </c>
      <c r="C36" s="161"/>
      <c r="D36" s="161"/>
      <c r="E36" s="161"/>
      <c r="F36" s="171"/>
      <c r="G36" s="247"/>
      <c r="H36" s="247"/>
      <c r="I36" s="247"/>
      <c r="J36" s="162"/>
      <c r="K36" s="200"/>
      <c r="L36" s="185"/>
      <c r="M36" s="185"/>
      <c r="N36" s="186"/>
    </row>
    <row r="37" spans="1:14" ht="15.75" x14ac:dyDescent="0.25">
      <c r="A37" s="181" t="s">
        <v>231</v>
      </c>
      <c r="B37" s="156">
        <f t="shared" si="0"/>
        <v>0</v>
      </c>
      <c r="C37" s="155"/>
      <c r="D37" s="155"/>
      <c r="E37" s="155"/>
      <c r="F37" s="173"/>
      <c r="G37" s="246"/>
      <c r="H37" s="246"/>
      <c r="I37" s="246"/>
      <c r="J37" s="162"/>
      <c r="K37" s="197"/>
      <c r="L37" s="182"/>
      <c r="M37" s="182"/>
      <c r="N37" s="183"/>
    </row>
    <row r="38" spans="1:14" ht="31.5" x14ac:dyDescent="0.25">
      <c r="A38" s="181" t="s">
        <v>232</v>
      </c>
      <c r="B38" s="156">
        <f t="shared" si="0"/>
        <v>0</v>
      </c>
      <c r="C38" s="155"/>
      <c r="D38" s="155"/>
      <c r="E38" s="155"/>
      <c r="F38" s="173"/>
      <c r="G38" s="246"/>
      <c r="H38" s="246"/>
      <c r="I38" s="246"/>
      <c r="J38" s="157"/>
      <c r="K38" s="197"/>
      <c r="L38" s="182"/>
      <c r="M38" s="182"/>
      <c r="N38" s="183"/>
    </row>
    <row r="39" spans="1:14" ht="15.75" x14ac:dyDescent="0.25">
      <c r="A39" s="181" t="s">
        <v>233</v>
      </c>
      <c r="B39" s="156">
        <f t="shared" si="0"/>
        <v>70</v>
      </c>
      <c r="C39" s="155"/>
      <c r="D39" s="155"/>
      <c r="E39" s="155"/>
      <c r="F39" s="173">
        <v>70</v>
      </c>
      <c r="G39" s="246"/>
      <c r="H39" s="246">
        <v>96</v>
      </c>
      <c r="I39" s="246"/>
      <c r="J39" s="157"/>
      <c r="K39" s="197"/>
      <c r="L39" s="182"/>
      <c r="M39" s="182"/>
      <c r="N39" s="183"/>
    </row>
    <row r="40" spans="1:14" ht="15.75" x14ac:dyDescent="0.25">
      <c r="A40" s="181" t="s">
        <v>234</v>
      </c>
      <c r="B40" s="156">
        <f t="shared" si="0"/>
        <v>0</v>
      </c>
      <c r="C40" s="155"/>
      <c r="D40" s="155"/>
      <c r="E40" s="155"/>
      <c r="F40" s="173"/>
      <c r="G40" s="246"/>
      <c r="H40" s="246"/>
      <c r="I40" s="246"/>
      <c r="J40" s="157"/>
      <c r="K40" s="197"/>
      <c r="L40" s="182"/>
      <c r="M40" s="182"/>
      <c r="N40" s="183"/>
    </row>
    <row r="41" spans="1:14" ht="15.75" x14ac:dyDescent="0.25">
      <c r="A41" s="181" t="s">
        <v>235</v>
      </c>
      <c r="B41" s="156">
        <f t="shared" si="0"/>
        <v>320</v>
      </c>
      <c r="C41" s="155"/>
      <c r="D41" s="155"/>
      <c r="E41" s="155"/>
      <c r="F41" s="173">
        <v>320</v>
      </c>
      <c r="G41" s="246">
        <v>25</v>
      </c>
      <c r="H41" s="246">
        <v>453</v>
      </c>
      <c r="I41" s="246"/>
      <c r="J41" s="157"/>
      <c r="K41" s="197"/>
      <c r="L41" s="182"/>
      <c r="M41" s="182"/>
      <c r="N41" s="183"/>
    </row>
    <row r="42" spans="1:14" ht="15.75" x14ac:dyDescent="0.25">
      <c r="A42" s="181" t="s">
        <v>236</v>
      </c>
      <c r="B42" s="156">
        <f t="shared" si="0"/>
        <v>0</v>
      </c>
      <c r="C42" s="155"/>
      <c r="D42" s="155"/>
      <c r="E42" s="155"/>
      <c r="F42" s="173"/>
      <c r="G42" s="246"/>
      <c r="H42" s="246"/>
      <c r="I42" s="246"/>
      <c r="J42" s="157"/>
      <c r="K42" s="197"/>
      <c r="L42" s="182"/>
      <c r="M42" s="182"/>
      <c r="N42" s="183"/>
    </row>
    <row r="43" spans="1:14" ht="31.5" x14ac:dyDescent="0.25">
      <c r="A43" s="181" t="s">
        <v>237</v>
      </c>
      <c r="B43" s="156">
        <f t="shared" si="0"/>
        <v>0</v>
      </c>
      <c r="C43" s="155"/>
      <c r="D43" s="155"/>
      <c r="E43" s="155"/>
      <c r="F43" s="173"/>
      <c r="G43" s="246"/>
      <c r="H43" s="246"/>
      <c r="I43" s="246"/>
      <c r="J43" s="157"/>
      <c r="K43" s="197"/>
      <c r="L43" s="182"/>
      <c r="M43" s="182"/>
      <c r="N43" s="183"/>
    </row>
    <row r="44" spans="1:14" ht="15.75" x14ac:dyDescent="0.25">
      <c r="A44" s="181" t="s">
        <v>238</v>
      </c>
      <c r="B44" s="156">
        <f t="shared" si="0"/>
        <v>0</v>
      </c>
      <c r="C44" s="155"/>
      <c r="D44" s="155"/>
      <c r="E44" s="155"/>
      <c r="F44" s="173"/>
      <c r="G44" s="246"/>
      <c r="H44" s="246"/>
      <c r="I44" s="246"/>
      <c r="J44" s="157"/>
      <c r="K44" s="197"/>
      <c r="L44" s="182"/>
      <c r="M44" s="182"/>
      <c r="N44" s="183"/>
    </row>
    <row r="45" spans="1:14" ht="31.5" x14ac:dyDescent="0.25">
      <c r="A45" s="187" t="s">
        <v>239</v>
      </c>
      <c r="B45" s="156">
        <f t="shared" si="0"/>
        <v>0</v>
      </c>
      <c r="C45" s="188"/>
      <c r="D45" s="188"/>
      <c r="E45" s="188"/>
      <c r="F45" s="233"/>
      <c r="G45" s="248"/>
      <c r="H45" s="248"/>
      <c r="I45" s="248"/>
      <c r="J45" s="166"/>
      <c r="K45" s="202"/>
      <c r="L45" s="189"/>
      <c r="M45" s="189"/>
      <c r="N45" s="190"/>
    </row>
    <row r="46" spans="1:14" ht="15.75" x14ac:dyDescent="0.25">
      <c r="A46" s="181" t="s">
        <v>240</v>
      </c>
      <c r="B46" s="156">
        <f t="shared" si="0"/>
        <v>0</v>
      </c>
      <c r="C46" s="155"/>
      <c r="D46" s="155"/>
      <c r="E46" s="155"/>
      <c r="F46" s="173"/>
      <c r="G46" s="246"/>
      <c r="H46" s="246"/>
      <c r="I46" s="246"/>
      <c r="J46" s="157"/>
      <c r="K46" s="197"/>
      <c r="L46" s="182"/>
      <c r="M46" s="182"/>
      <c r="N46" s="183"/>
    </row>
    <row r="47" spans="1:14" ht="31.5" x14ac:dyDescent="0.25">
      <c r="A47" s="181" t="s">
        <v>241</v>
      </c>
      <c r="B47" s="156">
        <f t="shared" si="0"/>
        <v>0</v>
      </c>
      <c r="C47" s="169"/>
      <c r="D47" s="169"/>
      <c r="E47" s="169"/>
      <c r="F47" s="173"/>
      <c r="G47" s="249"/>
      <c r="H47" s="249"/>
      <c r="I47" s="249"/>
      <c r="J47" s="157"/>
      <c r="K47" s="197"/>
      <c r="L47" s="182"/>
      <c r="M47" s="182"/>
      <c r="N47" s="183"/>
    </row>
    <row r="48" spans="1:14" ht="15.75" x14ac:dyDescent="0.25">
      <c r="A48" s="181" t="s">
        <v>242</v>
      </c>
      <c r="B48" s="156">
        <f t="shared" si="0"/>
        <v>0</v>
      </c>
      <c r="C48" s="169"/>
      <c r="D48" s="169"/>
      <c r="E48" s="169"/>
      <c r="F48" s="173"/>
      <c r="G48" s="249"/>
      <c r="H48" s="249"/>
      <c r="I48" s="249"/>
      <c r="J48" s="157"/>
      <c r="K48" s="197"/>
      <c r="L48" s="182"/>
      <c r="M48" s="182"/>
      <c r="N48" s="183"/>
    </row>
    <row r="49" spans="1:14" ht="15.75" x14ac:dyDescent="0.25">
      <c r="A49" s="181" t="s">
        <v>243</v>
      </c>
      <c r="B49" s="156">
        <f t="shared" si="0"/>
        <v>0</v>
      </c>
      <c r="C49" s="155"/>
      <c r="D49" s="155"/>
      <c r="E49" s="155"/>
      <c r="F49" s="173"/>
      <c r="G49" s="246"/>
      <c r="H49" s="246"/>
      <c r="I49" s="246"/>
      <c r="J49" s="157"/>
      <c r="K49" s="197"/>
      <c r="L49" s="182"/>
      <c r="M49" s="182"/>
      <c r="N49" s="183"/>
    </row>
    <row r="50" spans="1:14" ht="15.75" x14ac:dyDescent="0.25">
      <c r="A50" s="181" t="s">
        <v>244</v>
      </c>
      <c r="B50" s="156">
        <f t="shared" si="0"/>
        <v>0</v>
      </c>
      <c r="C50" s="155"/>
      <c r="D50" s="155"/>
      <c r="E50" s="155"/>
      <c r="F50" s="173"/>
      <c r="G50" s="246"/>
      <c r="H50" s="246"/>
      <c r="I50" s="246"/>
      <c r="J50" s="157"/>
      <c r="K50" s="197"/>
      <c r="L50" s="182"/>
      <c r="M50" s="182"/>
      <c r="N50" s="183"/>
    </row>
    <row r="51" spans="1:14" ht="31.5" x14ac:dyDescent="0.25">
      <c r="A51" s="181" t="s">
        <v>245</v>
      </c>
      <c r="B51" s="156">
        <f t="shared" si="0"/>
        <v>0</v>
      </c>
      <c r="C51" s="155"/>
      <c r="D51" s="155"/>
      <c r="E51" s="155"/>
      <c r="F51" s="173"/>
      <c r="G51" s="246"/>
      <c r="H51" s="246"/>
      <c r="I51" s="246"/>
      <c r="J51" s="157"/>
      <c r="K51" s="197"/>
      <c r="L51" s="182"/>
      <c r="M51" s="182"/>
      <c r="N51" s="183"/>
    </row>
    <row r="52" spans="1:14" ht="15.75" x14ac:dyDescent="0.25">
      <c r="A52" s="184" t="s">
        <v>246</v>
      </c>
      <c r="B52" s="156">
        <f t="shared" si="0"/>
        <v>0</v>
      </c>
      <c r="C52" s="161"/>
      <c r="D52" s="161"/>
      <c r="E52" s="161"/>
      <c r="F52" s="171"/>
      <c r="G52" s="247"/>
      <c r="H52" s="247"/>
      <c r="I52" s="247"/>
      <c r="J52" s="162">
        <f t="shared" ref="J52:J55" si="1">ROUND(((B52+G52)*4)+H52*9.4,2)</f>
        <v>0</v>
      </c>
      <c r="K52" s="200"/>
      <c r="L52" s="185"/>
      <c r="M52" s="185"/>
      <c r="N52" s="186"/>
    </row>
    <row r="53" spans="1:14" ht="15.75" x14ac:dyDescent="0.25">
      <c r="A53" s="184" t="s">
        <v>247</v>
      </c>
      <c r="B53" s="156">
        <f t="shared" si="0"/>
        <v>30</v>
      </c>
      <c r="C53" s="170"/>
      <c r="D53" s="170"/>
      <c r="E53" s="170"/>
      <c r="F53" s="171">
        <v>30</v>
      </c>
      <c r="G53" s="250"/>
      <c r="H53" s="250">
        <v>76</v>
      </c>
      <c r="I53" s="250"/>
      <c r="J53" s="162">
        <f t="shared" si="1"/>
        <v>834.4</v>
      </c>
      <c r="K53" s="200"/>
      <c r="L53" s="185"/>
      <c r="M53" s="185"/>
      <c r="N53" s="186"/>
    </row>
    <row r="54" spans="1:14" ht="15.75" x14ac:dyDescent="0.25">
      <c r="A54" s="184" t="s">
        <v>248</v>
      </c>
      <c r="B54" s="156">
        <f t="shared" si="0"/>
        <v>70</v>
      </c>
      <c r="C54" s="170"/>
      <c r="D54" s="170"/>
      <c r="E54" s="170"/>
      <c r="F54" s="171">
        <v>70</v>
      </c>
      <c r="G54" s="250"/>
      <c r="H54" s="250">
        <v>215</v>
      </c>
      <c r="I54" s="250"/>
      <c r="J54" s="162">
        <f t="shared" si="1"/>
        <v>2301</v>
      </c>
      <c r="K54" s="200"/>
      <c r="L54" s="185"/>
      <c r="M54" s="185"/>
      <c r="N54" s="186"/>
    </row>
    <row r="55" spans="1:14" ht="15.75" x14ac:dyDescent="0.25">
      <c r="A55" s="184" t="s">
        <v>249</v>
      </c>
      <c r="B55" s="156">
        <f t="shared" si="0"/>
        <v>0</v>
      </c>
      <c r="C55" s="170"/>
      <c r="D55" s="170"/>
      <c r="E55" s="170"/>
      <c r="F55" s="171"/>
      <c r="G55" s="250"/>
      <c r="H55" s="250"/>
      <c r="I55" s="250"/>
      <c r="J55" s="162">
        <f t="shared" si="1"/>
        <v>0</v>
      </c>
      <c r="K55" s="200"/>
      <c r="L55" s="185"/>
      <c r="M55" s="185"/>
      <c r="N55" s="186"/>
    </row>
    <row r="56" spans="1:14" ht="31.5" x14ac:dyDescent="0.25">
      <c r="A56" s="181" t="s">
        <v>250</v>
      </c>
      <c r="B56" s="156">
        <f t="shared" si="0"/>
        <v>0</v>
      </c>
      <c r="C56" s="172"/>
      <c r="D56" s="172"/>
      <c r="E56" s="172"/>
      <c r="F56" s="173"/>
      <c r="G56" s="157"/>
      <c r="H56" s="157"/>
      <c r="I56" s="157"/>
      <c r="J56" s="157"/>
      <c r="K56" s="197"/>
      <c r="L56" s="182"/>
      <c r="M56" s="182"/>
      <c r="N56" s="183"/>
    </row>
    <row r="57" spans="1:14" ht="15.75" x14ac:dyDescent="0.25">
      <c r="A57" s="181" t="s">
        <v>251</v>
      </c>
      <c r="B57" s="156">
        <f t="shared" si="0"/>
        <v>0</v>
      </c>
      <c r="C57" s="172"/>
      <c r="D57" s="172"/>
      <c r="E57" s="172"/>
      <c r="F57" s="173"/>
      <c r="G57" s="157"/>
      <c r="H57" s="157"/>
      <c r="I57" s="157"/>
      <c r="J57" s="157"/>
      <c r="K57" s="197"/>
      <c r="L57" s="182"/>
      <c r="M57" s="182"/>
      <c r="N57" s="183"/>
    </row>
    <row r="58" spans="1:14" ht="15.75" x14ac:dyDescent="0.25">
      <c r="A58" s="181" t="s">
        <v>252</v>
      </c>
      <c r="B58" s="156">
        <f t="shared" si="0"/>
        <v>771</v>
      </c>
      <c r="C58" s="172">
        <v>134</v>
      </c>
      <c r="D58" s="172">
        <v>150</v>
      </c>
      <c r="E58" s="240">
        <v>34</v>
      </c>
      <c r="F58" s="173">
        <v>487</v>
      </c>
      <c r="G58" s="157">
        <v>50</v>
      </c>
      <c r="H58" s="157">
        <v>896</v>
      </c>
      <c r="I58" s="157"/>
      <c r="J58" s="157"/>
      <c r="K58" s="197"/>
      <c r="L58" s="182"/>
      <c r="M58" s="182"/>
      <c r="N58" s="183"/>
    </row>
    <row r="59" spans="1:14" ht="31.5" x14ac:dyDescent="0.25">
      <c r="A59" s="181" t="s">
        <v>253</v>
      </c>
      <c r="B59" s="156">
        <f t="shared" si="0"/>
        <v>0</v>
      </c>
      <c r="C59" s="172"/>
      <c r="D59" s="172"/>
      <c r="E59" s="172"/>
      <c r="F59" s="173"/>
      <c r="G59" s="157"/>
      <c r="H59" s="157"/>
      <c r="I59" s="157">
        <v>200</v>
      </c>
      <c r="J59" s="157"/>
      <c r="K59" s="197"/>
      <c r="L59" s="182"/>
      <c r="M59" s="182"/>
      <c r="N59" s="183"/>
    </row>
    <row r="60" spans="1:14" ht="15.75" x14ac:dyDescent="0.25">
      <c r="A60" s="181" t="s">
        <v>254</v>
      </c>
      <c r="B60" s="156">
        <f t="shared" si="0"/>
        <v>0</v>
      </c>
      <c r="C60" s="172"/>
      <c r="D60" s="172"/>
      <c r="E60" s="172"/>
      <c r="F60" s="173"/>
      <c r="G60" s="157"/>
      <c r="H60" s="157"/>
      <c r="I60" s="157"/>
      <c r="J60" s="157"/>
      <c r="K60" s="197"/>
      <c r="L60" s="182"/>
      <c r="M60" s="182"/>
      <c r="N60" s="183"/>
    </row>
    <row r="61" spans="1:14" ht="15.75" x14ac:dyDescent="0.25">
      <c r="A61" s="181" t="s">
        <v>255</v>
      </c>
      <c r="B61" s="156">
        <f t="shared" si="0"/>
        <v>0</v>
      </c>
      <c r="C61" s="172"/>
      <c r="D61" s="172"/>
      <c r="E61" s="172"/>
      <c r="F61" s="173"/>
      <c r="G61" s="157"/>
      <c r="H61" s="157"/>
      <c r="I61" s="157"/>
      <c r="J61" s="157"/>
      <c r="K61" s="197"/>
      <c r="L61" s="182"/>
      <c r="M61" s="182"/>
      <c r="N61" s="183"/>
    </row>
    <row r="62" spans="1:14" ht="31.5" x14ac:dyDescent="0.25">
      <c r="A62" s="181" t="s">
        <v>256</v>
      </c>
      <c r="B62" s="156">
        <f t="shared" si="0"/>
        <v>0</v>
      </c>
      <c r="C62" s="172"/>
      <c r="D62" s="172"/>
      <c r="E62" s="172"/>
      <c r="F62" s="173"/>
      <c r="G62" s="157"/>
      <c r="H62" s="157"/>
      <c r="I62" s="157"/>
      <c r="J62" s="157"/>
      <c r="K62" s="197"/>
      <c r="L62" s="182"/>
      <c r="M62" s="182"/>
      <c r="N62" s="183"/>
    </row>
    <row r="63" spans="1:14" ht="15.75" x14ac:dyDescent="0.25">
      <c r="A63" s="181" t="s">
        <v>257</v>
      </c>
      <c r="B63" s="156">
        <f t="shared" si="0"/>
        <v>0</v>
      </c>
      <c r="C63" s="172"/>
      <c r="D63" s="172"/>
      <c r="E63" s="172"/>
      <c r="F63" s="173"/>
      <c r="G63" s="157"/>
      <c r="H63" s="157"/>
      <c r="I63" s="157"/>
      <c r="J63" s="157"/>
      <c r="K63" s="197"/>
      <c r="L63" s="182"/>
      <c r="M63" s="182"/>
      <c r="N63" s="183"/>
    </row>
    <row r="64" spans="1:14" ht="15.75" x14ac:dyDescent="0.25">
      <c r="A64" s="181" t="s">
        <v>258</v>
      </c>
      <c r="B64" s="156">
        <f t="shared" si="0"/>
        <v>70</v>
      </c>
      <c r="C64" s="172"/>
      <c r="D64" s="170"/>
      <c r="E64" s="170"/>
      <c r="F64" s="173">
        <v>70</v>
      </c>
      <c r="G64" s="157"/>
      <c r="H64" s="250">
        <v>200</v>
      </c>
      <c r="I64" s="250"/>
      <c r="J64" s="157"/>
      <c r="K64" s="197"/>
      <c r="L64" s="182"/>
      <c r="M64" s="182"/>
      <c r="N64" s="183"/>
    </row>
    <row r="65" spans="1:14" ht="15.75" x14ac:dyDescent="0.25">
      <c r="A65" s="181" t="s">
        <v>259</v>
      </c>
      <c r="B65" s="156">
        <f t="shared" si="0"/>
        <v>0</v>
      </c>
      <c r="C65" s="172"/>
      <c r="D65" s="172"/>
      <c r="E65" s="172"/>
      <c r="F65" s="173"/>
      <c r="G65" s="157"/>
      <c r="H65" s="157"/>
      <c r="I65" s="157"/>
      <c r="J65" s="157"/>
      <c r="K65" s="197"/>
      <c r="L65" s="182"/>
      <c r="M65" s="182"/>
      <c r="N65" s="183"/>
    </row>
    <row r="66" spans="1:14" ht="15.75" x14ac:dyDescent="0.25">
      <c r="A66" s="181" t="s">
        <v>260</v>
      </c>
      <c r="B66" s="156">
        <f t="shared" si="0"/>
        <v>10</v>
      </c>
      <c r="C66" s="172"/>
      <c r="D66" s="172"/>
      <c r="E66" s="172"/>
      <c r="F66" s="173">
        <v>10</v>
      </c>
      <c r="G66" s="157"/>
      <c r="H66" s="157"/>
      <c r="I66" s="157"/>
      <c r="J66" s="157"/>
      <c r="K66" s="197"/>
      <c r="L66" s="182"/>
      <c r="M66" s="182"/>
      <c r="N66" s="183"/>
    </row>
    <row r="67" spans="1:14" ht="15.75" x14ac:dyDescent="0.25">
      <c r="A67" s="184" t="s">
        <v>261</v>
      </c>
      <c r="B67" s="156">
        <f t="shared" si="0"/>
        <v>0</v>
      </c>
      <c r="C67" s="170"/>
      <c r="D67" s="170"/>
      <c r="E67" s="170"/>
      <c r="F67" s="171"/>
      <c r="G67" s="250"/>
      <c r="H67" s="250"/>
      <c r="I67" s="250"/>
      <c r="J67" s="162">
        <f t="shared" ref="J67" si="2">ROUND(((B67+G67)*4)+H67*9.4,2)</f>
        <v>0</v>
      </c>
      <c r="K67" s="200"/>
      <c r="L67" s="185"/>
      <c r="M67" s="185"/>
      <c r="N67" s="186"/>
    </row>
    <row r="68" spans="1:14" ht="31.5" x14ac:dyDescent="0.25">
      <c r="A68" s="181" t="s">
        <v>262</v>
      </c>
      <c r="B68" s="156">
        <f t="shared" si="0"/>
        <v>209</v>
      </c>
      <c r="C68" s="172"/>
      <c r="D68" s="172"/>
      <c r="E68" s="172"/>
      <c r="F68" s="173">
        <v>209</v>
      </c>
      <c r="G68" s="157"/>
      <c r="H68" s="157">
        <v>133</v>
      </c>
      <c r="I68" s="157"/>
      <c r="J68" s="157"/>
      <c r="K68" s="197"/>
      <c r="L68" s="182"/>
      <c r="M68" s="182"/>
      <c r="N68" s="183"/>
    </row>
    <row r="69" spans="1:14" ht="32.25" thickBot="1" x14ac:dyDescent="0.3">
      <c r="A69" s="253" t="s">
        <v>263</v>
      </c>
      <c r="B69" s="228">
        <f t="shared" si="0"/>
        <v>5</v>
      </c>
      <c r="C69" s="226"/>
      <c r="D69" s="226"/>
      <c r="E69" s="226"/>
      <c r="F69" s="227">
        <v>5</v>
      </c>
      <c r="G69" s="254"/>
      <c r="H69" s="254"/>
      <c r="I69" s="254"/>
      <c r="J69" s="254"/>
      <c r="K69" s="267"/>
      <c r="L69" s="229"/>
      <c r="M69" s="229"/>
      <c r="N69" s="230"/>
    </row>
    <row r="70" spans="1:14" ht="16.5" thickBot="1" x14ac:dyDescent="0.3">
      <c r="A70" s="192" t="s">
        <v>103</v>
      </c>
      <c r="B70" s="175">
        <f>SUM(B7:B69)</f>
        <v>1720</v>
      </c>
      <c r="C70" s="263">
        <f t="shared" ref="C70:N70" si="3">SUM(C7:C69)</f>
        <v>134</v>
      </c>
      <c r="D70" s="263">
        <f t="shared" si="3"/>
        <v>150</v>
      </c>
      <c r="E70" s="263">
        <f t="shared" si="3"/>
        <v>34</v>
      </c>
      <c r="F70" s="264">
        <f t="shared" si="3"/>
        <v>1436</v>
      </c>
      <c r="G70" s="176">
        <f t="shared" si="3"/>
        <v>75</v>
      </c>
      <c r="H70" s="176">
        <f t="shared" si="3"/>
        <v>2341</v>
      </c>
      <c r="I70" s="176">
        <f t="shared" si="3"/>
        <v>350</v>
      </c>
      <c r="J70" s="278">
        <f t="shared" si="3"/>
        <v>3135.4</v>
      </c>
      <c r="K70" s="265">
        <f t="shared" si="3"/>
        <v>0</v>
      </c>
      <c r="L70" s="263">
        <f t="shared" si="3"/>
        <v>0</v>
      </c>
      <c r="M70" s="263">
        <f t="shared" si="3"/>
        <v>0</v>
      </c>
      <c r="N70" s="264">
        <f t="shared" si="3"/>
        <v>0</v>
      </c>
    </row>
    <row r="71" spans="1:14" x14ac:dyDescent="0.25">
      <c r="A71" s="106"/>
      <c r="B71" s="193"/>
      <c r="C71" s="193"/>
      <c r="D71" s="193"/>
      <c r="E71" s="193"/>
      <c r="F71" s="193"/>
      <c r="G71" s="106"/>
      <c r="H71" s="106"/>
      <c r="I71" s="106"/>
      <c r="J71" s="106"/>
      <c r="K71" s="106"/>
      <c r="L71" s="106"/>
      <c r="M71" s="106"/>
      <c r="N71" s="106"/>
    </row>
    <row r="72" spans="1:14" ht="15.75" x14ac:dyDescent="0.25">
      <c r="A72" s="194" t="s">
        <v>264</v>
      </c>
      <c r="B72" s="45"/>
      <c r="C72" s="45"/>
      <c r="D72" s="45"/>
      <c r="E72" s="45"/>
      <c r="F72" s="45"/>
      <c r="G72" s="39"/>
      <c r="H72" s="39"/>
      <c r="I72" s="39"/>
      <c r="J72" s="39"/>
      <c r="K72" s="39"/>
      <c r="L72" s="39"/>
      <c r="M72" s="39"/>
      <c r="N72" s="39"/>
    </row>
  </sheetData>
  <mergeCells count="10">
    <mergeCell ref="K4:N4"/>
    <mergeCell ref="K5:L5"/>
    <mergeCell ref="M5:N5"/>
    <mergeCell ref="A1:J2"/>
    <mergeCell ref="A4:A6"/>
    <mergeCell ref="B4:F5"/>
    <mergeCell ref="G4:G6"/>
    <mergeCell ref="H4:H6"/>
    <mergeCell ref="I4:I6"/>
    <mergeCell ref="J4:J6"/>
  </mergeCells>
  <pageMargins left="0.70866141732283472" right="0.70866141732283472" top="0.74803149606299213" bottom="0.28999999999999998" header="0.31496062992125984" footer="0.31496062992125984"/>
  <pageSetup paperSize="9" scale="63" fitToHeight="4" orientation="landscape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74"/>
  <sheetViews>
    <sheetView topLeftCell="A3" workbookViewId="0">
      <selection activeCell="J4" sqref="H4:P70"/>
    </sheetView>
  </sheetViews>
  <sheetFormatPr defaultRowHeight="15" x14ac:dyDescent="0.25"/>
  <cols>
    <col min="1" max="1" width="29.140625" customWidth="1"/>
    <col min="4" max="4" width="12.5703125" customWidth="1"/>
    <col min="5" max="5" width="12" customWidth="1"/>
  </cols>
  <sheetData>
    <row r="2" spans="1:16" ht="33.75" customHeight="1" x14ac:dyDescent="0.25">
      <c r="A2" s="576" t="s">
        <v>274</v>
      </c>
      <c r="B2" s="576"/>
      <c r="C2" s="576"/>
      <c r="D2" s="576"/>
      <c r="E2" s="576"/>
      <c r="F2" s="576"/>
      <c r="G2" s="576"/>
      <c r="H2" s="576"/>
      <c r="I2" s="576"/>
      <c r="J2" s="576"/>
      <c r="K2" s="576"/>
      <c r="L2" s="576"/>
      <c r="M2" s="576"/>
      <c r="N2" s="576"/>
      <c r="O2" s="576"/>
      <c r="P2" s="576"/>
    </row>
    <row r="3" spans="1:16" ht="18.75" x14ac:dyDescent="0.25">
      <c r="B3" s="589" t="s">
        <v>275</v>
      </c>
      <c r="C3" s="589"/>
      <c r="D3" s="589"/>
      <c r="E3" s="589"/>
      <c r="F3" s="589"/>
      <c r="G3" s="589"/>
      <c r="H3" s="589"/>
      <c r="I3" s="589"/>
      <c r="J3" s="589"/>
      <c r="K3" s="589"/>
      <c r="L3" s="589"/>
      <c r="M3" s="589"/>
      <c r="N3" s="589"/>
      <c r="O3" s="589"/>
    </row>
    <row r="4" spans="1:16" ht="19.5" thickBot="1" x14ac:dyDescent="0.3"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</row>
    <row r="5" spans="1:16" x14ac:dyDescent="0.25">
      <c r="A5" s="590" t="s">
        <v>276</v>
      </c>
      <c r="B5" s="593" t="s">
        <v>277</v>
      </c>
      <c r="C5" s="594"/>
      <c r="D5" s="577" t="s">
        <v>278</v>
      </c>
      <c r="E5" s="578"/>
      <c r="F5" s="578"/>
      <c r="G5" s="579"/>
      <c r="H5" s="594" t="s">
        <v>279</v>
      </c>
      <c r="I5" s="594"/>
      <c r="J5" s="594"/>
      <c r="K5" s="594"/>
      <c r="L5" s="594"/>
      <c r="M5" s="594"/>
      <c r="N5" s="594"/>
      <c r="O5" s="594"/>
      <c r="P5" s="597"/>
    </row>
    <row r="6" spans="1:16" x14ac:dyDescent="0.25">
      <c r="A6" s="591"/>
      <c r="B6" s="595"/>
      <c r="C6" s="596"/>
      <c r="D6" s="580"/>
      <c r="E6" s="581"/>
      <c r="F6" s="581"/>
      <c r="G6" s="582"/>
      <c r="H6" s="596"/>
      <c r="I6" s="596"/>
      <c r="J6" s="596"/>
      <c r="K6" s="596"/>
      <c r="L6" s="596"/>
      <c r="M6" s="596"/>
      <c r="N6" s="596"/>
      <c r="O6" s="596"/>
      <c r="P6" s="598"/>
    </row>
    <row r="7" spans="1:16" x14ac:dyDescent="0.25">
      <c r="A7" s="591"/>
      <c r="B7" s="595"/>
      <c r="C7" s="596"/>
      <c r="D7" s="580"/>
      <c r="E7" s="581"/>
      <c r="F7" s="581"/>
      <c r="G7" s="582"/>
      <c r="H7" s="596"/>
      <c r="I7" s="596"/>
      <c r="J7" s="596"/>
      <c r="K7" s="596"/>
      <c r="L7" s="596"/>
      <c r="M7" s="596"/>
      <c r="N7" s="596"/>
      <c r="O7" s="596"/>
      <c r="P7" s="598"/>
    </row>
    <row r="8" spans="1:16" x14ac:dyDescent="0.25">
      <c r="A8" s="591"/>
      <c r="B8" s="595"/>
      <c r="C8" s="596"/>
      <c r="D8" s="583"/>
      <c r="E8" s="584"/>
      <c r="F8" s="584"/>
      <c r="G8" s="585"/>
      <c r="H8" s="596"/>
      <c r="I8" s="596"/>
      <c r="J8" s="596"/>
      <c r="K8" s="596"/>
      <c r="L8" s="596"/>
      <c r="M8" s="596"/>
      <c r="N8" s="596"/>
      <c r="O8" s="596"/>
      <c r="P8" s="598"/>
    </row>
    <row r="9" spans="1:16" ht="64.5" customHeight="1" x14ac:dyDescent="0.25">
      <c r="A9" s="591"/>
      <c r="B9" s="599" t="s">
        <v>280</v>
      </c>
      <c r="C9" s="586" t="s">
        <v>281</v>
      </c>
      <c r="D9" s="586" t="s">
        <v>282</v>
      </c>
      <c r="E9" s="586" t="s">
        <v>283</v>
      </c>
      <c r="F9" s="586" t="s">
        <v>284</v>
      </c>
      <c r="G9" s="586" t="s">
        <v>199</v>
      </c>
      <c r="H9" s="586" t="s">
        <v>285</v>
      </c>
      <c r="I9" s="586" t="s">
        <v>286</v>
      </c>
      <c r="J9" s="586" t="s">
        <v>287</v>
      </c>
      <c r="K9" s="659" t="s">
        <v>288</v>
      </c>
      <c r="L9" s="660"/>
      <c r="M9" s="661"/>
      <c r="N9" s="586" t="s">
        <v>289</v>
      </c>
      <c r="O9" s="601" t="s">
        <v>290</v>
      </c>
      <c r="P9" s="574" t="s">
        <v>291</v>
      </c>
    </row>
    <row r="10" spans="1:16" ht="122.25" customHeight="1" thickBot="1" x14ac:dyDescent="0.3">
      <c r="A10" s="592"/>
      <c r="B10" s="600"/>
      <c r="C10" s="587"/>
      <c r="D10" s="587"/>
      <c r="E10" s="587"/>
      <c r="F10" s="587"/>
      <c r="G10" s="587"/>
      <c r="H10" s="587"/>
      <c r="I10" s="587"/>
      <c r="J10" s="587"/>
      <c r="K10" s="310" t="s">
        <v>14</v>
      </c>
      <c r="L10" s="310" t="s">
        <v>15</v>
      </c>
      <c r="M10" s="310" t="s">
        <v>13</v>
      </c>
      <c r="N10" s="587"/>
      <c r="O10" s="602"/>
      <c r="P10" s="575"/>
    </row>
    <row r="11" spans="1:16" ht="15.75" x14ac:dyDescent="0.25">
      <c r="A11" s="282" t="s">
        <v>201</v>
      </c>
      <c r="B11" s="311"/>
      <c r="C11" s="312"/>
      <c r="D11" s="312"/>
      <c r="E11" s="312"/>
      <c r="F11" s="313"/>
      <c r="G11" s="313"/>
      <c r="H11" s="313">
        <v>770</v>
      </c>
      <c r="I11" s="313"/>
      <c r="J11" s="314">
        <v>30824</v>
      </c>
      <c r="K11" s="315"/>
      <c r="L11" s="315"/>
      <c r="M11" s="338">
        <f>K11+L11</f>
        <v>0</v>
      </c>
      <c r="N11" s="427"/>
      <c r="O11" s="314"/>
      <c r="P11" s="423">
        <v>300</v>
      </c>
    </row>
    <row r="12" spans="1:16" ht="31.5" x14ac:dyDescent="0.25">
      <c r="A12" s="279" t="s">
        <v>202</v>
      </c>
      <c r="B12" s="316"/>
      <c r="C12" s="317"/>
      <c r="D12" s="317"/>
      <c r="E12" s="317"/>
      <c r="F12" s="318"/>
      <c r="G12" s="318"/>
      <c r="H12" s="318"/>
      <c r="I12" s="318"/>
      <c r="J12" s="319"/>
      <c r="K12" s="320"/>
      <c r="L12" s="320"/>
      <c r="M12" s="344">
        <f t="shared" ref="M12:M73" si="0">K12+L12</f>
        <v>0</v>
      </c>
      <c r="N12" s="428"/>
      <c r="O12" s="319"/>
      <c r="P12" s="424"/>
    </row>
    <row r="13" spans="1:16" ht="15.75" x14ac:dyDescent="0.25">
      <c r="A13" s="279" t="s">
        <v>203</v>
      </c>
      <c r="B13" s="316"/>
      <c r="C13" s="317"/>
      <c r="D13" s="317"/>
      <c r="E13" s="317"/>
      <c r="F13" s="318"/>
      <c r="G13" s="318"/>
      <c r="H13" s="318"/>
      <c r="I13" s="318"/>
      <c r="J13" s="319"/>
      <c r="K13" s="320"/>
      <c r="L13" s="320"/>
      <c r="M13" s="344">
        <f t="shared" si="0"/>
        <v>0</v>
      </c>
      <c r="N13" s="428"/>
      <c r="O13" s="319"/>
      <c r="P13" s="424"/>
    </row>
    <row r="14" spans="1:16" ht="15.75" x14ac:dyDescent="0.25">
      <c r="A14" s="279" t="s">
        <v>204</v>
      </c>
      <c r="B14" s="316"/>
      <c r="C14" s="317"/>
      <c r="D14" s="317"/>
      <c r="E14" s="317"/>
      <c r="F14" s="318"/>
      <c r="G14" s="318"/>
      <c r="H14" s="318"/>
      <c r="I14" s="318"/>
      <c r="J14" s="319"/>
      <c r="K14" s="320"/>
      <c r="L14" s="320"/>
      <c r="M14" s="344">
        <f t="shared" si="0"/>
        <v>0</v>
      </c>
      <c r="N14" s="428"/>
      <c r="O14" s="319"/>
      <c r="P14" s="424"/>
    </row>
    <row r="15" spans="1:16" ht="15.75" x14ac:dyDescent="0.25">
      <c r="A15" s="279" t="s">
        <v>205</v>
      </c>
      <c r="B15" s="316"/>
      <c r="C15" s="317"/>
      <c r="D15" s="317"/>
      <c r="E15" s="317"/>
      <c r="F15" s="318"/>
      <c r="G15" s="318"/>
      <c r="H15" s="318"/>
      <c r="I15" s="318"/>
      <c r="J15" s="319">
        <v>1922</v>
      </c>
      <c r="K15" s="320"/>
      <c r="L15" s="320"/>
      <c r="M15" s="344">
        <f t="shared" si="0"/>
        <v>0</v>
      </c>
      <c r="N15" s="428"/>
      <c r="O15" s="319"/>
      <c r="P15" s="424"/>
    </row>
    <row r="16" spans="1:16" ht="15.75" x14ac:dyDescent="0.25">
      <c r="A16" s="279" t="s">
        <v>206</v>
      </c>
      <c r="B16" s="316"/>
      <c r="C16" s="317"/>
      <c r="D16" s="317"/>
      <c r="E16" s="317"/>
      <c r="F16" s="318"/>
      <c r="G16" s="318"/>
      <c r="H16" s="318"/>
      <c r="I16" s="318"/>
      <c r="J16" s="319"/>
      <c r="K16" s="320"/>
      <c r="L16" s="320"/>
      <c r="M16" s="344">
        <f t="shared" si="0"/>
        <v>0</v>
      </c>
      <c r="N16" s="428"/>
      <c r="O16" s="319"/>
      <c r="P16" s="424"/>
    </row>
    <row r="17" spans="1:16" ht="31.5" x14ac:dyDescent="0.25">
      <c r="A17" s="279" t="s">
        <v>207</v>
      </c>
      <c r="B17" s="316"/>
      <c r="C17" s="317"/>
      <c r="D17" s="317"/>
      <c r="E17" s="317"/>
      <c r="F17" s="318"/>
      <c r="G17" s="318"/>
      <c r="H17" s="318"/>
      <c r="I17" s="318"/>
      <c r="J17" s="319"/>
      <c r="K17" s="320"/>
      <c r="L17" s="320"/>
      <c r="M17" s="344">
        <f t="shared" si="0"/>
        <v>0</v>
      </c>
      <c r="N17" s="428"/>
      <c r="O17" s="319"/>
      <c r="P17" s="424"/>
    </row>
    <row r="18" spans="1:16" ht="15.75" x14ac:dyDescent="0.25">
      <c r="A18" s="279" t="s">
        <v>208</v>
      </c>
      <c r="B18" s="316"/>
      <c r="C18" s="317"/>
      <c r="D18" s="317"/>
      <c r="E18" s="317"/>
      <c r="F18" s="318"/>
      <c r="G18" s="318"/>
      <c r="H18" s="318"/>
      <c r="I18" s="318"/>
      <c r="J18" s="319">
        <v>3530</v>
      </c>
      <c r="K18" s="320"/>
      <c r="L18" s="320"/>
      <c r="M18" s="344">
        <f t="shared" si="0"/>
        <v>0</v>
      </c>
      <c r="N18" s="428"/>
      <c r="O18" s="319"/>
      <c r="P18" s="424"/>
    </row>
    <row r="19" spans="1:16" ht="15.75" x14ac:dyDescent="0.25">
      <c r="A19" s="279" t="s">
        <v>209</v>
      </c>
      <c r="B19" s="316"/>
      <c r="C19" s="317"/>
      <c r="D19" s="317"/>
      <c r="E19" s="317"/>
      <c r="F19" s="318"/>
      <c r="G19" s="318"/>
      <c r="H19" s="318"/>
      <c r="I19" s="318"/>
      <c r="J19" s="319">
        <v>221</v>
      </c>
      <c r="K19" s="320"/>
      <c r="L19" s="320"/>
      <c r="M19" s="344">
        <f t="shared" si="0"/>
        <v>0</v>
      </c>
      <c r="N19" s="428"/>
      <c r="O19" s="319"/>
      <c r="P19" s="424"/>
    </row>
    <row r="20" spans="1:16" ht="15.75" x14ac:dyDescent="0.25">
      <c r="A20" s="279" t="s">
        <v>210</v>
      </c>
      <c r="B20" s="316"/>
      <c r="C20" s="317"/>
      <c r="D20" s="317"/>
      <c r="E20" s="317"/>
      <c r="F20" s="318"/>
      <c r="G20" s="318"/>
      <c r="H20" s="318"/>
      <c r="I20" s="318"/>
      <c r="J20" s="319">
        <v>4186</v>
      </c>
      <c r="K20" s="320"/>
      <c r="L20" s="320"/>
      <c r="M20" s="344">
        <f t="shared" si="0"/>
        <v>0</v>
      </c>
      <c r="N20" s="428"/>
      <c r="O20" s="319"/>
      <c r="P20" s="424"/>
    </row>
    <row r="21" spans="1:16" ht="15.75" x14ac:dyDescent="0.25">
      <c r="A21" s="279" t="s">
        <v>211</v>
      </c>
      <c r="B21" s="316"/>
      <c r="C21" s="317"/>
      <c r="D21" s="317"/>
      <c r="E21" s="317"/>
      <c r="F21" s="318"/>
      <c r="G21" s="318"/>
      <c r="H21" s="318"/>
      <c r="I21" s="318"/>
      <c r="J21" s="319">
        <v>975</v>
      </c>
      <c r="K21" s="320"/>
      <c r="L21" s="320"/>
      <c r="M21" s="344">
        <f t="shared" si="0"/>
        <v>0</v>
      </c>
      <c r="N21" s="428"/>
      <c r="O21" s="319"/>
      <c r="P21" s="424"/>
    </row>
    <row r="22" spans="1:16" ht="15.75" x14ac:dyDescent="0.25">
      <c r="A22" s="279" t="s">
        <v>212</v>
      </c>
      <c r="B22" s="316"/>
      <c r="C22" s="317"/>
      <c r="D22" s="317"/>
      <c r="E22" s="317"/>
      <c r="F22" s="318"/>
      <c r="G22" s="318"/>
      <c r="H22" s="318">
        <v>1513</v>
      </c>
      <c r="I22" s="318"/>
      <c r="J22" s="319">
        <v>4470</v>
      </c>
      <c r="K22" s="320"/>
      <c r="L22" s="320"/>
      <c r="M22" s="344">
        <f t="shared" si="0"/>
        <v>0</v>
      </c>
      <c r="N22" s="428"/>
      <c r="O22" s="319"/>
      <c r="P22" s="424"/>
    </row>
    <row r="23" spans="1:16" ht="15.75" x14ac:dyDescent="0.25">
      <c r="A23" s="279" t="s">
        <v>213</v>
      </c>
      <c r="B23" s="316"/>
      <c r="C23" s="317"/>
      <c r="D23" s="317"/>
      <c r="E23" s="317"/>
      <c r="F23" s="318"/>
      <c r="G23" s="318"/>
      <c r="H23" s="318"/>
      <c r="I23" s="318"/>
      <c r="J23" s="319">
        <v>260</v>
      </c>
      <c r="K23" s="320"/>
      <c r="L23" s="320"/>
      <c r="M23" s="344">
        <f t="shared" si="0"/>
        <v>0</v>
      </c>
      <c r="N23" s="428"/>
      <c r="O23" s="319"/>
      <c r="P23" s="424"/>
    </row>
    <row r="24" spans="1:16" ht="15.75" x14ac:dyDescent="0.25">
      <c r="A24" s="279" t="s">
        <v>214</v>
      </c>
      <c r="B24" s="316"/>
      <c r="C24" s="317"/>
      <c r="D24" s="317"/>
      <c r="E24" s="317"/>
      <c r="F24" s="318"/>
      <c r="G24" s="318"/>
      <c r="H24" s="318"/>
      <c r="I24" s="318"/>
      <c r="J24" s="319"/>
      <c r="K24" s="320"/>
      <c r="L24" s="320"/>
      <c r="M24" s="344">
        <f t="shared" si="0"/>
        <v>0</v>
      </c>
      <c r="N24" s="428"/>
      <c r="O24" s="319"/>
      <c r="P24" s="424"/>
    </row>
    <row r="25" spans="1:16" ht="15.75" x14ac:dyDescent="0.25">
      <c r="A25" s="279" t="s">
        <v>215</v>
      </c>
      <c r="B25" s="316"/>
      <c r="C25" s="317"/>
      <c r="D25" s="317"/>
      <c r="E25" s="317"/>
      <c r="F25" s="318"/>
      <c r="G25" s="318"/>
      <c r="H25" s="318">
        <v>513</v>
      </c>
      <c r="I25" s="318"/>
      <c r="J25" s="319">
        <f>15458-3000</f>
        <v>12458</v>
      </c>
      <c r="K25" s="320"/>
      <c r="L25" s="320"/>
      <c r="M25" s="344">
        <f t="shared" si="0"/>
        <v>0</v>
      </c>
      <c r="N25" s="428"/>
      <c r="O25" s="319"/>
      <c r="P25" s="424"/>
    </row>
    <row r="26" spans="1:16" ht="47.25" x14ac:dyDescent="0.25">
      <c r="A26" s="279" t="s">
        <v>216</v>
      </c>
      <c r="B26" s="316"/>
      <c r="C26" s="317"/>
      <c r="D26" s="317"/>
      <c r="E26" s="317"/>
      <c r="F26" s="318"/>
      <c r="G26" s="318"/>
      <c r="H26" s="318"/>
      <c r="I26" s="318"/>
      <c r="J26" s="319"/>
      <c r="K26" s="320"/>
      <c r="L26" s="320"/>
      <c r="M26" s="344">
        <f t="shared" si="0"/>
        <v>0</v>
      </c>
      <c r="N26" s="428"/>
      <c r="O26" s="319"/>
      <c r="P26" s="424"/>
    </row>
    <row r="27" spans="1:16" ht="15.75" x14ac:dyDescent="0.25">
      <c r="A27" s="279" t="s">
        <v>217</v>
      </c>
      <c r="B27" s="316"/>
      <c r="C27" s="317"/>
      <c r="D27" s="317"/>
      <c r="E27" s="317"/>
      <c r="F27" s="318"/>
      <c r="G27" s="318"/>
      <c r="H27" s="318"/>
      <c r="I27" s="318"/>
      <c r="J27" s="319">
        <v>877</v>
      </c>
      <c r="K27" s="320"/>
      <c r="L27" s="320"/>
      <c r="M27" s="344">
        <f t="shared" si="0"/>
        <v>0</v>
      </c>
      <c r="N27" s="428"/>
      <c r="O27" s="319"/>
      <c r="P27" s="424"/>
    </row>
    <row r="28" spans="1:16" ht="15.75" x14ac:dyDescent="0.25">
      <c r="A28" s="279" t="s">
        <v>218</v>
      </c>
      <c r="B28" s="316"/>
      <c r="C28" s="317"/>
      <c r="D28" s="317"/>
      <c r="E28" s="317"/>
      <c r="F28" s="318"/>
      <c r="G28" s="318"/>
      <c r="H28" s="318"/>
      <c r="I28" s="318"/>
      <c r="J28" s="319"/>
      <c r="K28" s="320"/>
      <c r="L28" s="320"/>
      <c r="M28" s="344">
        <f t="shared" si="0"/>
        <v>0</v>
      </c>
      <c r="N28" s="428"/>
      <c r="O28" s="319"/>
      <c r="P28" s="424"/>
    </row>
    <row r="29" spans="1:16" ht="31.5" x14ac:dyDescent="0.25">
      <c r="A29" s="279" t="s">
        <v>219</v>
      </c>
      <c r="B29" s="316"/>
      <c r="C29" s="317">
        <v>300</v>
      </c>
      <c r="D29" s="317"/>
      <c r="E29" s="317"/>
      <c r="F29" s="318">
        <v>3780</v>
      </c>
      <c r="G29" s="318">
        <v>870</v>
      </c>
      <c r="H29" s="318">
        <v>1308</v>
      </c>
      <c r="I29" s="318">
        <v>270</v>
      </c>
      <c r="J29" s="319">
        <v>5319</v>
      </c>
      <c r="K29" s="320"/>
      <c r="L29" s="320"/>
      <c r="M29" s="344">
        <f t="shared" si="0"/>
        <v>0</v>
      </c>
      <c r="N29" s="428"/>
      <c r="O29" s="319"/>
      <c r="P29" s="424">
        <v>200</v>
      </c>
    </row>
    <row r="30" spans="1:16" ht="15.75" x14ac:dyDescent="0.25">
      <c r="A30" s="279" t="s">
        <v>220</v>
      </c>
      <c r="B30" s="316"/>
      <c r="C30" s="317"/>
      <c r="D30" s="317"/>
      <c r="E30" s="317"/>
      <c r="F30" s="318"/>
      <c r="G30" s="318"/>
      <c r="H30" s="318"/>
      <c r="I30" s="318"/>
      <c r="J30" s="319">
        <v>6550</v>
      </c>
      <c r="K30" s="320"/>
      <c r="L30" s="320"/>
      <c r="M30" s="344">
        <f t="shared" si="0"/>
        <v>0</v>
      </c>
      <c r="N30" s="428"/>
      <c r="O30" s="319">
        <v>1082</v>
      </c>
      <c r="P30" s="424"/>
    </row>
    <row r="31" spans="1:16" ht="31.5" x14ac:dyDescent="0.25">
      <c r="A31" s="279" t="s">
        <v>221</v>
      </c>
      <c r="B31" s="316"/>
      <c r="C31" s="317"/>
      <c r="D31" s="317"/>
      <c r="E31" s="317"/>
      <c r="F31" s="318"/>
      <c r="G31" s="318"/>
      <c r="H31" s="318"/>
      <c r="I31" s="318"/>
      <c r="J31" s="319"/>
      <c r="K31" s="320"/>
      <c r="L31" s="320"/>
      <c r="M31" s="344">
        <f t="shared" si="0"/>
        <v>0</v>
      </c>
      <c r="N31" s="428"/>
      <c r="O31" s="319"/>
      <c r="P31" s="424"/>
    </row>
    <row r="32" spans="1:16" ht="15.75" x14ac:dyDescent="0.25">
      <c r="A32" s="279" t="s">
        <v>222</v>
      </c>
      <c r="B32" s="316"/>
      <c r="C32" s="317"/>
      <c r="D32" s="317"/>
      <c r="E32" s="317"/>
      <c r="F32" s="318"/>
      <c r="G32" s="318"/>
      <c r="H32" s="318"/>
      <c r="I32" s="318"/>
      <c r="J32" s="319"/>
      <c r="K32" s="320"/>
      <c r="L32" s="320"/>
      <c r="M32" s="344">
        <f t="shared" si="0"/>
        <v>0</v>
      </c>
      <c r="N32" s="428"/>
      <c r="O32" s="319"/>
      <c r="P32" s="424"/>
    </row>
    <row r="33" spans="1:16" ht="31.5" x14ac:dyDescent="0.25">
      <c r="A33" s="279" t="s">
        <v>223</v>
      </c>
      <c r="B33" s="316"/>
      <c r="C33" s="317"/>
      <c r="D33" s="317"/>
      <c r="E33" s="317"/>
      <c r="F33" s="318"/>
      <c r="G33" s="318"/>
      <c r="H33" s="318"/>
      <c r="I33" s="318"/>
      <c r="J33" s="319"/>
      <c r="K33" s="320"/>
      <c r="L33" s="320"/>
      <c r="M33" s="344">
        <f t="shared" si="0"/>
        <v>0</v>
      </c>
      <c r="N33" s="428"/>
      <c r="O33" s="319"/>
      <c r="P33" s="424"/>
    </row>
    <row r="34" spans="1:16" ht="15.75" x14ac:dyDescent="0.25">
      <c r="A34" s="279" t="s">
        <v>224</v>
      </c>
      <c r="B34" s="316"/>
      <c r="C34" s="317"/>
      <c r="D34" s="317"/>
      <c r="E34" s="317"/>
      <c r="F34" s="318"/>
      <c r="G34" s="318"/>
      <c r="H34" s="318"/>
      <c r="I34" s="318"/>
      <c r="J34" s="319"/>
      <c r="K34" s="320"/>
      <c r="L34" s="320"/>
      <c r="M34" s="344">
        <f t="shared" si="0"/>
        <v>0</v>
      </c>
      <c r="N34" s="428"/>
      <c r="O34" s="319"/>
      <c r="P34" s="424"/>
    </row>
    <row r="35" spans="1:16" ht="31.5" x14ac:dyDescent="0.25">
      <c r="A35" s="279" t="s">
        <v>225</v>
      </c>
      <c r="B35" s="316"/>
      <c r="C35" s="317"/>
      <c r="D35" s="317"/>
      <c r="E35" s="317"/>
      <c r="F35" s="318"/>
      <c r="G35" s="318"/>
      <c r="H35" s="318"/>
      <c r="I35" s="318"/>
      <c r="J35" s="319"/>
      <c r="K35" s="320"/>
      <c r="L35" s="320"/>
      <c r="M35" s="344">
        <f t="shared" si="0"/>
        <v>0</v>
      </c>
      <c r="N35" s="428"/>
      <c r="O35" s="319"/>
      <c r="P35" s="424"/>
    </row>
    <row r="36" spans="1:16" ht="15.75" x14ac:dyDescent="0.25">
      <c r="A36" s="279" t="s">
        <v>226</v>
      </c>
      <c r="B36" s="316"/>
      <c r="C36" s="317"/>
      <c r="D36" s="317"/>
      <c r="E36" s="317"/>
      <c r="F36" s="318"/>
      <c r="G36" s="318"/>
      <c r="H36" s="318"/>
      <c r="I36" s="318"/>
      <c r="J36" s="319"/>
      <c r="K36" s="320"/>
      <c r="L36" s="320"/>
      <c r="M36" s="344">
        <f t="shared" si="0"/>
        <v>0</v>
      </c>
      <c r="N36" s="428"/>
      <c r="O36" s="319"/>
      <c r="P36" s="424"/>
    </row>
    <row r="37" spans="1:16" ht="31.5" x14ac:dyDescent="0.25">
      <c r="A37" s="279" t="s">
        <v>227</v>
      </c>
      <c r="B37" s="316"/>
      <c r="C37" s="317"/>
      <c r="D37" s="317"/>
      <c r="E37" s="317"/>
      <c r="F37" s="318"/>
      <c r="G37" s="318"/>
      <c r="H37" s="318"/>
      <c r="I37" s="318"/>
      <c r="J37" s="319"/>
      <c r="K37" s="320"/>
      <c r="L37" s="320"/>
      <c r="M37" s="344">
        <f t="shared" si="0"/>
        <v>0</v>
      </c>
      <c r="N37" s="428"/>
      <c r="O37" s="319"/>
      <c r="P37" s="424"/>
    </row>
    <row r="38" spans="1:16" ht="31.5" x14ac:dyDescent="0.25">
      <c r="A38" s="279" t="s">
        <v>228</v>
      </c>
      <c r="B38" s="316"/>
      <c r="C38" s="317"/>
      <c r="D38" s="317"/>
      <c r="E38" s="317"/>
      <c r="F38" s="318"/>
      <c r="G38" s="318"/>
      <c r="H38" s="318"/>
      <c r="I38" s="318"/>
      <c r="J38" s="319"/>
      <c r="K38" s="320"/>
      <c r="L38" s="320"/>
      <c r="M38" s="344">
        <f t="shared" si="0"/>
        <v>0</v>
      </c>
      <c r="N38" s="428"/>
      <c r="O38" s="319"/>
      <c r="P38" s="424"/>
    </row>
    <row r="39" spans="1:16" ht="31.5" x14ac:dyDescent="0.25">
      <c r="A39" s="279" t="s">
        <v>229</v>
      </c>
      <c r="B39" s="316"/>
      <c r="C39" s="317"/>
      <c r="D39" s="317"/>
      <c r="E39" s="317"/>
      <c r="F39" s="318"/>
      <c r="G39" s="318"/>
      <c r="H39" s="318"/>
      <c r="I39" s="318"/>
      <c r="J39" s="319"/>
      <c r="K39" s="320"/>
      <c r="L39" s="320"/>
      <c r="M39" s="344">
        <f t="shared" si="0"/>
        <v>0</v>
      </c>
      <c r="N39" s="428"/>
      <c r="O39" s="319"/>
      <c r="P39" s="424"/>
    </row>
    <row r="40" spans="1:16" ht="15.75" x14ac:dyDescent="0.25">
      <c r="A40" s="279" t="s">
        <v>230</v>
      </c>
      <c r="B40" s="316"/>
      <c r="C40" s="317"/>
      <c r="D40" s="317"/>
      <c r="E40" s="317"/>
      <c r="F40" s="318"/>
      <c r="G40" s="318"/>
      <c r="H40" s="318"/>
      <c r="I40" s="318"/>
      <c r="J40" s="319"/>
      <c r="K40" s="320"/>
      <c r="L40" s="320"/>
      <c r="M40" s="344">
        <f t="shared" si="0"/>
        <v>0</v>
      </c>
      <c r="N40" s="428"/>
      <c r="O40" s="319"/>
      <c r="P40" s="424"/>
    </row>
    <row r="41" spans="1:16" ht="15.75" x14ac:dyDescent="0.25">
      <c r="A41" s="279" t="s">
        <v>231</v>
      </c>
      <c r="B41" s="316"/>
      <c r="C41" s="317"/>
      <c r="D41" s="317"/>
      <c r="E41" s="317"/>
      <c r="F41" s="318"/>
      <c r="G41" s="318"/>
      <c r="H41" s="318">
        <v>52</v>
      </c>
      <c r="I41" s="318"/>
      <c r="J41" s="319">
        <v>6838</v>
      </c>
      <c r="K41" s="320"/>
      <c r="L41" s="320"/>
      <c r="M41" s="344">
        <f t="shared" si="0"/>
        <v>0</v>
      </c>
      <c r="N41" s="428"/>
      <c r="O41" s="319"/>
      <c r="P41" s="424"/>
    </row>
    <row r="42" spans="1:16" ht="31.5" x14ac:dyDescent="0.25">
      <c r="A42" s="279" t="s">
        <v>232</v>
      </c>
      <c r="B42" s="316"/>
      <c r="C42" s="317"/>
      <c r="D42" s="317"/>
      <c r="E42" s="317"/>
      <c r="F42" s="318"/>
      <c r="G42" s="318"/>
      <c r="H42" s="318"/>
      <c r="I42" s="318"/>
      <c r="J42" s="319"/>
      <c r="K42" s="320"/>
      <c r="L42" s="320"/>
      <c r="M42" s="344">
        <f t="shared" si="0"/>
        <v>0</v>
      </c>
      <c r="N42" s="428"/>
      <c r="O42" s="319"/>
      <c r="P42" s="424"/>
    </row>
    <row r="43" spans="1:16" ht="15.75" x14ac:dyDescent="0.25">
      <c r="A43" s="279" t="s">
        <v>233</v>
      </c>
      <c r="B43" s="316"/>
      <c r="C43" s="317"/>
      <c r="D43" s="317"/>
      <c r="E43" s="317"/>
      <c r="F43" s="318"/>
      <c r="G43" s="318"/>
      <c r="H43" s="318">
        <v>380</v>
      </c>
      <c r="I43" s="318"/>
      <c r="J43" s="319">
        <v>22684</v>
      </c>
      <c r="K43" s="320"/>
      <c r="L43" s="320"/>
      <c r="M43" s="344">
        <f t="shared" si="0"/>
        <v>0</v>
      </c>
      <c r="N43" s="428"/>
      <c r="O43" s="319"/>
      <c r="P43" s="424"/>
    </row>
    <row r="44" spans="1:16" ht="15.75" x14ac:dyDescent="0.25">
      <c r="A44" s="279" t="s">
        <v>234</v>
      </c>
      <c r="B44" s="316"/>
      <c r="C44" s="317"/>
      <c r="D44" s="317"/>
      <c r="E44" s="317"/>
      <c r="F44" s="318"/>
      <c r="G44" s="318"/>
      <c r="H44" s="318"/>
      <c r="I44" s="318"/>
      <c r="J44" s="319"/>
      <c r="K44" s="320"/>
      <c r="L44" s="320"/>
      <c r="M44" s="344">
        <f t="shared" si="0"/>
        <v>0</v>
      </c>
      <c r="N44" s="428"/>
      <c r="O44" s="319"/>
      <c r="P44" s="424"/>
    </row>
    <row r="45" spans="1:16" ht="15.75" x14ac:dyDescent="0.25">
      <c r="A45" s="279" t="s">
        <v>235</v>
      </c>
      <c r="B45" s="316">
        <v>22939</v>
      </c>
      <c r="C45" s="317"/>
      <c r="D45" s="317">
        <v>151</v>
      </c>
      <c r="E45" s="317">
        <v>157</v>
      </c>
      <c r="F45" s="318">
        <v>28481</v>
      </c>
      <c r="G45" s="318">
        <v>6558</v>
      </c>
      <c r="H45" s="318"/>
      <c r="I45" s="318"/>
      <c r="J45" s="319">
        <f>31197-554</f>
        <v>30643</v>
      </c>
      <c r="K45" s="320"/>
      <c r="L45" s="320"/>
      <c r="M45" s="344">
        <f t="shared" si="0"/>
        <v>0</v>
      </c>
      <c r="N45" s="428"/>
      <c r="O45" s="319"/>
      <c r="P45" s="424">
        <v>3500</v>
      </c>
    </row>
    <row r="46" spans="1:16" ht="31.5" x14ac:dyDescent="0.25">
      <c r="A46" s="279" t="s">
        <v>236</v>
      </c>
      <c r="B46" s="316"/>
      <c r="C46" s="317"/>
      <c r="D46" s="317"/>
      <c r="E46" s="317"/>
      <c r="F46" s="318"/>
      <c r="G46" s="318"/>
      <c r="H46" s="318"/>
      <c r="I46" s="318"/>
      <c r="J46" s="319"/>
      <c r="K46" s="320"/>
      <c r="L46" s="320"/>
      <c r="M46" s="344">
        <f t="shared" si="0"/>
        <v>0</v>
      </c>
      <c r="N46" s="428"/>
      <c r="O46" s="319"/>
      <c r="P46" s="424"/>
    </row>
    <row r="47" spans="1:16" ht="47.25" x14ac:dyDescent="0.25">
      <c r="A47" s="279" t="s">
        <v>237</v>
      </c>
      <c r="B47" s="316"/>
      <c r="C47" s="317"/>
      <c r="D47" s="317"/>
      <c r="E47" s="317"/>
      <c r="F47" s="318"/>
      <c r="G47" s="318"/>
      <c r="H47" s="318"/>
      <c r="I47" s="318"/>
      <c r="J47" s="319"/>
      <c r="K47" s="320"/>
      <c r="L47" s="320"/>
      <c r="M47" s="344">
        <f t="shared" si="0"/>
        <v>0</v>
      </c>
      <c r="N47" s="428"/>
      <c r="O47" s="319"/>
      <c r="P47" s="424"/>
    </row>
    <row r="48" spans="1:16" ht="31.5" x14ac:dyDescent="0.25">
      <c r="A48" s="279" t="s">
        <v>238</v>
      </c>
      <c r="B48" s="316"/>
      <c r="C48" s="317"/>
      <c r="D48" s="317"/>
      <c r="E48" s="317"/>
      <c r="F48" s="318"/>
      <c r="G48" s="318"/>
      <c r="H48" s="318"/>
      <c r="I48" s="318"/>
      <c r="J48" s="319"/>
      <c r="K48" s="320"/>
      <c r="L48" s="320"/>
      <c r="M48" s="344">
        <f t="shared" si="0"/>
        <v>0</v>
      </c>
      <c r="N48" s="428"/>
      <c r="O48" s="319"/>
      <c r="P48" s="424"/>
    </row>
    <row r="49" spans="1:16" ht="47.25" x14ac:dyDescent="0.25">
      <c r="A49" s="279" t="s">
        <v>239</v>
      </c>
      <c r="B49" s="316"/>
      <c r="C49" s="317"/>
      <c r="D49" s="317"/>
      <c r="E49" s="317"/>
      <c r="F49" s="318"/>
      <c r="G49" s="318"/>
      <c r="H49" s="318"/>
      <c r="I49" s="318"/>
      <c r="J49" s="319"/>
      <c r="K49" s="320"/>
      <c r="L49" s="320"/>
      <c r="M49" s="344">
        <f t="shared" si="0"/>
        <v>0</v>
      </c>
      <c r="N49" s="428"/>
      <c r="O49" s="319"/>
      <c r="P49" s="424"/>
    </row>
    <row r="50" spans="1:16" ht="15.75" x14ac:dyDescent="0.25">
      <c r="A50" s="279" t="s">
        <v>240</v>
      </c>
      <c r="B50" s="316"/>
      <c r="C50" s="317"/>
      <c r="D50" s="317"/>
      <c r="E50" s="317"/>
      <c r="F50" s="318"/>
      <c r="G50" s="318"/>
      <c r="H50" s="318"/>
      <c r="I50" s="318"/>
      <c r="J50" s="319"/>
      <c r="K50" s="320"/>
      <c r="L50" s="320"/>
      <c r="M50" s="344">
        <f t="shared" si="0"/>
        <v>0</v>
      </c>
      <c r="N50" s="428"/>
      <c r="O50" s="319"/>
      <c r="P50" s="424"/>
    </row>
    <row r="51" spans="1:16" ht="47.25" x14ac:dyDescent="0.25">
      <c r="A51" s="279" t="s">
        <v>241</v>
      </c>
      <c r="B51" s="316"/>
      <c r="C51" s="317"/>
      <c r="D51" s="317"/>
      <c r="E51" s="317"/>
      <c r="F51" s="318"/>
      <c r="G51" s="318"/>
      <c r="H51" s="318"/>
      <c r="I51" s="318"/>
      <c r="J51" s="319"/>
      <c r="K51" s="320"/>
      <c r="L51" s="320"/>
      <c r="M51" s="344">
        <f t="shared" si="0"/>
        <v>0</v>
      </c>
      <c r="N51" s="428"/>
      <c r="O51" s="319"/>
      <c r="P51" s="424"/>
    </row>
    <row r="52" spans="1:16" ht="15.75" x14ac:dyDescent="0.25">
      <c r="A52" s="279" t="s">
        <v>242</v>
      </c>
      <c r="B52" s="316"/>
      <c r="C52" s="317"/>
      <c r="D52" s="317"/>
      <c r="E52" s="317"/>
      <c r="F52" s="318"/>
      <c r="G52" s="318"/>
      <c r="H52" s="318"/>
      <c r="I52" s="318"/>
      <c r="J52" s="319"/>
      <c r="K52" s="320"/>
      <c r="L52" s="320"/>
      <c r="M52" s="344">
        <f t="shared" si="0"/>
        <v>0</v>
      </c>
      <c r="N52" s="428"/>
      <c r="O52" s="319"/>
      <c r="P52" s="424"/>
    </row>
    <row r="53" spans="1:16" ht="15.75" x14ac:dyDescent="0.25">
      <c r="A53" s="279" t="s">
        <v>243</v>
      </c>
      <c r="B53" s="316"/>
      <c r="C53" s="317"/>
      <c r="D53" s="317"/>
      <c r="E53" s="317"/>
      <c r="F53" s="318"/>
      <c r="G53" s="318"/>
      <c r="H53" s="318"/>
      <c r="I53" s="318"/>
      <c r="J53" s="319"/>
      <c r="K53" s="320"/>
      <c r="L53" s="320"/>
      <c r="M53" s="344">
        <f t="shared" si="0"/>
        <v>0</v>
      </c>
      <c r="N53" s="428"/>
      <c r="O53" s="319"/>
      <c r="P53" s="424"/>
    </row>
    <row r="54" spans="1:16" ht="15.75" x14ac:dyDescent="0.25">
      <c r="A54" s="279" t="s">
        <v>244</v>
      </c>
      <c r="B54" s="316"/>
      <c r="C54" s="317"/>
      <c r="D54" s="317"/>
      <c r="E54" s="317"/>
      <c r="F54" s="318"/>
      <c r="G54" s="318"/>
      <c r="H54" s="318"/>
      <c r="I54" s="318"/>
      <c r="J54" s="319"/>
      <c r="K54" s="320"/>
      <c r="L54" s="320"/>
      <c r="M54" s="344">
        <f t="shared" si="0"/>
        <v>0</v>
      </c>
      <c r="N54" s="428"/>
      <c r="O54" s="319"/>
      <c r="P54" s="424"/>
    </row>
    <row r="55" spans="1:16" ht="31.5" x14ac:dyDescent="0.25">
      <c r="A55" s="279" t="s">
        <v>245</v>
      </c>
      <c r="B55" s="316"/>
      <c r="C55" s="317"/>
      <c r="D55" s="317"/>
      <c r="E55" s="317"/>
      <c r="F55" s="318"/>
      <c r="G55" s="318"/>
      <c r="H55" s="318"/>
      <c r="I55" s="318"/>
      <c r="J55" s="319"/>
      <c r="K55" s="320"/>
      <c r="L55" s="320"/>
      <c r="M55" s="344">
        <f t="shared" si="0"/>
        <v>0</v>
      </c>
      <c r="N55" s="428"/>
      <c r="O55" s="319"/>
      <c r="P55" s="424"/>
    </row>
    <row r="56" spans="1:16" ht="15.75" x14ac:dyDescent="0.25">
      <c r="A56" s="279" t="s">
        <v>246</v>
      </c>
      <c r="B56" s="316"/>
      <c r="C56" s="317"/>
      <c r="D56" s="317"/>
      <c r="E56" s="317"/>
      <c r="F56" s="318"/>
      <c r="G56" s="318"/>
      <c r="H56" s="318"/>
      <c r="I56" s="318"/>
      <c r="J56" s="319"/>
      <c r="K56" s="320"/>
      <c r="L56" s="320"/>
      <c r="M56" s="344">
        <f t="shared" si="0"/>
        <v>0</v>
      </c>
      <c r="N56" s="428"/>
      <c r="O56" s="319"/>
      <c r="P56" s="424"/>
    </row>
    <row r="57" spans="1:16" ht="15.75" x14ac:dyDescent="0.25">
      <c r="A57" s="279" t="s">
        <v>247</v>
      </c>
      <c r="B57" s="316"/>
      <c r="C57" s="317"/>
      <c r="D57" s="317"/>
      <c r="E57" s="317"/>
      <c r="F57" s="318"/>
      <c r="G57" s="318"/>
      <c r="H57" s="318"/>
      <c r="I57" s="318"/>
      <c r="J57" s="319"/>
      <c r="K57" s="320"/>
      <c r="L57" s="320"/>
      <c r="M57" s="344">
        <f t="shared" si="0"/>
        <v>0</v>
      </c>
      <c r="N57" s="428"/>
      <c r="O57" s="319"/>
      <c r="P57" s="424"/>
    </row>
    <row r="58" spans="1:16" ht="15.75" x14ac:dyDescent="0.25">
      <c r="A58" s="279" t="s">
        <v>248</v>
      </c>
      <c r="B58" s="316"/>
      <c r="C58" s="317"/>
      <c r="D58" s="317"/>
      <c r="E58" s="317"/>
      <c r="F58" s="318"/>
      <c r="G58" s="318"/>
      <c r="H58" s="318"/>
      <c r="I58" s="318"/>
      <c r="J58" s="319"/>
      <c r="K58" s="320"/>
      <c r="L58" s="320"/>
      <c r="M58" s="344">
        <f t="shared" si="0"/>
        <v>0</v>
      </c>
      <c r="N58" s="428"/>
      <c r="O58" s="319"/>
      <c r="P58" s="424"/>
    </row>
    <row r="59" spans="1:16" ht="15.75" x14ac:dyDescent="0.25">
      <c r="A59" s="279" t="s">
        <v>249</v>
      </c>
      <c r="B59" s="316"/>
      <c r="C59" s="317"/>
      <c r="D59" s="317"/>
      <c r="E59" s="317"/>
      <c r="F59" s="318"/>
      <c r="G59" s="318"/>
      <c r="H59" s="318"/>
      <c r="I59" s="318"/>
      <c r="J59" s="319"/>
      <c r="K59" s="320"/>
      <c r="L59" s="320"/>
      <c r="M59" s="344">
        <f t="shared" si="0"/>
        <v>0</v>
      </c>
      <c r="N59" s="428"/>
      <c r="O59" s="319"/>
      <c r="P59" s="424"/>
    </row>
    <row r="60" spans="1:16" ht="31.5" x14ac:dyDescent="0.25">
      <c r="A60" s="279" t="s">
        <v>250</v>
      </c>
      <c r="B60" s="316"/>
      <c r="C60" s="317"/>
      <c r="D60" s="317"/>
      <c r="E60" s="317"/>
      <c r="F60" s="318"/>
      <c r="G60" s="318"/>
      <c r="H60" s="318"/>
      <c r="I60" s="318"/>
      <c r="J60" s="319"/>
      <c r="K60" s="320"/>
      <c r="L60" s="320"/>
      <c r="M60" s="344">
        <f t="shared" si="0"/>
        <v>0</v>
      </c>
      <c r="N60" s="428"/>
      <c r="O60" s="319"/>
      <c r="P60" s="424"/>
    </row>
    <row r="61" spans="1:16" ht="15.75" x14ac:dyDescent="0.25">
      <c r="A61" s="279" t="s">
        <v>251</v>
      </c>
      <c r="B61" s="316"/>
      <c r="C61" s="317"/>
      <c r="D61" s="317"/>
      <c r="E61" s="317"/>
      <c r="F61" s="318"/>
      <c r="G61" s="318"/>
      <c r="H61" s="318"/>
      <c r="I61" s="318"/>
      <c r="J61" s="319">
        <v>10471</v>
      </c>
      <c r="K61" s="320"/>
      <c r="L61" s="320"/>
      <c r="M61" s="344">
        <f t="shared" si="0"/>
        <v>0</v>
      </c>
      <c r="N61" s="428"/>
      <c r="O61" s="319"/>
      <c r="P61" s="424"/>
    </row>
    <row r="62" spans="1:16" ht="15.75" x14ac:dyDescent="0.25">
      <c r="A62" s="279" t="s">
        <v>252</v>
      </c>
      <c r="B62" s="316"/>
      <c r="C62" s="317">
        <v>1505</v>
      </c>
      <c r="D62" s="317"/>
      <c r="E62" s="317"/>
      <c r="F62" s="318"/>
      <c r="G62" s="318"/>
      <c r="H62" s="318">
        <f>12212+2516</f>
        <v>14728</v>
      </c>
      <c r="I62" s="318">
        <v>6450</v>
      </c>
      <c r="J62" s="319">
        <v>5227</v>
      </c>
      <c r="K62" s="320"/>
      <c r="L62" s="320"/>
      <c r="M62" s="344">
        <f t="shared" si="0"/>
        <v>0</v>
      </c>
      <c r="N62" s="428"/>
      <c r="O62" s="319"/>
      <c r="P62" s="424">
        <v>3000</v>
      </c>
    </row>
    <row r="63" spans="1:16" ht="47.25" x14ac:dyDescent="0.25">
      <c r="A63" s="279" t="s">
        <v>253</v>
      </c>
      <c r="B63" s="316"/>
      <c r="C63" s="317"/>
      <c r="D63" s="317"/>
      <c r="E63" s="317"/>
      <c r="F63" s="318"/>
      <c r="G63" s="318"/>
      <c r="H63" s="318"/>
      <c r="I63" s="318"/>
      <c r="J63" s="319"/>
      <c r="K63" s="320"/>
      <c r="L63" s="320"/>
      <c r="M63" s="344">
        <f t="shared" si="0"/>
        <v>0</v>
      </c>
      <c r="N63" s="428"/>
      <c r="O63" s="319"/>
      <c r="P63" s="424"/>
    </row>
    <row r="64" spans="1:16" ht="15.75" x14ac:dyDescent="0.25">
      <c r="A64" s="279" t="s">
        <v>254</v>
      </c>
      <c r="B64" s="316"/>
      <c r="C64" s="317"/>
      <c r="D64" s="317"/>
      <c r="E64" s="317"/>
      <c r="F64" s="318"/>
      <c r="G64" s="318"/>
      <c r="H64" s="318"/>
      <c r="I64" s="318"/>
      <c r="J64" s="319"/>
      <c r="K64" s="320"/>
      <c r="L64" s="320"/>
      <c r="M64" s="344">
        <f t="shared" si="0"/>
        <v>0</v>
      </c>
      <c r="N64" s="428"/>
      <c r="O64" s="319"/>
      <c r="P64" s="424"/>
    </row>
    <row r="65" spans="1:16" ht="15.75" x14ac:dyDescent="0.25">
      <c r="A65" s="279" t="s">
        <v>255</v>
      </c>
      <c r="B65" s="316"/>
      <c r="C65" s="317"/>
      <c r="D65" s="317"/>
      <c r="E65" s="317"/>
      <c r="F65" s="318"/>
      <c r="G65" s="318"/>
      <c r="H65" s="318"/>
      <c r="I65" s="318"/>
      <c r="J65" s="319">
        <v>12837</v>
      </c>
      <c r="K65" s="320"/>
      <c r="L65" s="320"/>
      <c r="M65" s="344">
        <f t="shared" si="0"/>
        <v>0</v>
      </c>
      <c r="N65" s="428"/>
      <c r="O65" s="319"/>
      <c r="P65" s="424"/>
    </row>
    <row r="66" spans="1:16" ht="47.25" x14ac:dyDescent="0.25">
      <c r="A66" s="279" t="s">
        <v>256</v>
      </c>
      <c r="B66" s="316"/>
      <c r="C66" s="317"/>
      <c r="D66" s="317"/>
      <c r="E66" s="317"/>
      <c r="F66" s="318"/>
      <c r="G66" s="318"/>
      <c r="H66" s="318"/>
      <c r="I66" s="318"/>
      <c r="J66" s="319"/>
      <c r="K66" s="320"/>
      <c r="L66" s="320"/>
      <c r="M66" s="344">
        <f t="shared" si="0"/>
        <v>0</v>
      </c>
      <c r="N66" s="428"/>
      <c r="O66" s="319"/>
      <c r="P66" s="424"/>
    </row>
    <row r="67" spans="1:16" ht="15.75" x14ac:dyDescent="0.25">
      <c r="A67" s="279" t="s">
        <v>257</v>
      </c>
      <c r="B67" s="316"/>
      <c r="C67" s="317"/>
      <c r="D67" s="317"/>
      <c r="E67" s="317"/>
      <c r="F67" s="318"/>
      <c r="G67" s="318"/>
      <c r="H67" s="318">
        <v>21</v>
      </c>
      <c r="I67" s="318"/>
      <c r="J67" s="319">
        <v>3378</v>
      </c>
      <c r="K67" s="320"/>
      <c r="L67" s="320"/>
      <c r="M67" s="344">
        <f t="shared" si="0"/>
        <v>0</v>
      </c>
      <c r="N67" s="428"/>
      <c r="O67" s="319"/>
      <c r="P67" s="424"/>
    </row>
    <row r="68" spans="1:16" ht="15.75" x14ac:dyDescent="0.25">
      <c r="A68" s="279" t="s">
        <v>258</v>
      </c>
      <c r="B68" s="316"/>
      <c r="C68" s="317"/>
      <c r="D68" s="317"/>
      <c r="E68" s="317"/>
      <c r="F68" s="318"/>
      <c r="G68" s="318"/>
      <c r="H68" s="318">
        <v>52</v>
      </c>
      <c r="I68" s="318"/>
      <c r="J68" s="319">
        <v>9601</v>
      </c>
      <c r="K68" s="320"/>
      <c r="L68" s="320"/>
      <c r="M68" s="344">
        <f t="shared" si="0"/>
        <v>0</v>
      </c>
      <c r="N68" s="428"/>
      <c r="O68" s="319"/>
      <c r="P68" s="424"/>
    </row>
    <row r="69" spans="1:16" ht="31.5" x14ac:dyDescent="0.25">
      <c r="A69" s="279" t="s">
        <v>259</v>
      </c>
      <c r="B69" s="316"/>
      <c r="C69" s="317"/>
      <c r="D69" s="317"/>
      <c r="E69" s="317"/>
      <c r="F69" s="318"/>
      <c r="G69" s="318"/>
      <c r="H69" s="318"/>
      <c r="I69" s="318"/>
      <c r="J69" s="319"/>
      <c r="K69" s="320"/>
      <c r="L69" s="320"/>
      <c r="M69" s="344">
        <f t="shared" si="0"/>
        <v>0</v>
      </c>
      <c r="N69" s="428"/>
      <c r="O69" s="319"/>
      <c r="P69" s="424"/>
    </row>
    <row r="70" spans="1:16" ht="15.75" x14ac:dyDescent="0.25">
      <c r="A70" s="279" t="s">
        <v>260</v>
      </c>
      <c r="B70" s="316"/>
      <c r="C70" s="317"/>
      <c r="D70" s="317"/>
      <c r="E70" s="317"/>
      <c r="F70" s="318"/>
      <c r="G70" s="318"/>
      <c r="H70" s="318">
        <v>764</v>
      </c>
      <c r="I70" s="318"/>
      <c r="J70" s="319">
        <v>300</v>
      </c>
      <c r="K70" s="320"/>
      <c r="L70" s="320"/>
      <c r="M70" s="344">
        <f t="shared" si="0"/>
        <v>0</v>
      </c>
      <c r="N70" s="428"/>
      <c r="O70" s="319"/>
      <c r="P70" s="424"/>
    </row>
    <row r="71" spans="1:16" ht="15.75" x14ac:dyDescent="0.25">
      <c r="A71" s="279" t="s">
        <v>261</v>
      </c>
      <c r="B71" s="316"/>
      <c r="C71" s="317"/>
      <c r="D71" s="317"/>
      <c r="E71" s="317"/>
      <c r="F71" s="318"/>
      <c r="G71" s="318"/>
      <c r="H71" s="318"/>
      <c r="I71" s="318"/>
      <c r="J71" s="319">
        <v>17531</v>
      </c>
      <c r="K71" s="320"/>
      <c r="L71" s="320"/>
      <c r="M71" s="344">
        <f t="shared" si="0"/>
        <v>0</v>
      </c>
      <c r="N71" s="428"/>
      <c r="O71" s="319"/>
      <c r="P71" s="424"/>
    </row>
    <row r="72" spans="1:16" ht="31.5" x14ac:dyDescent="0.25">
      <c r="A72" s="279" t="s">
        <v>262</v>
      </c>
      <c r="B72" s="316"/>
      <c r="C72" s="317">
        <v>1000</v>
      </c>
      <c r="D72" s="317"/>
      <c r="E72" s="317"/>
      <c r="F72" s="318"/>
      <c r="G72" s="318"/>
      <c r="H72" s="318">
        <f>800+277</f>
        <v>1077</v>
      </c>
      <c r="I72" s="318"/>
      <c r="J72" s="319"/>
      <c r="K72" s="320"/>
      <c r="L72" s="320"/>
      <c r="M72" s="344">
        <f t="shared" si="0"/>
        <v>0</v>
      </c>
      <c r="N72" s="428">
        <v>11722</v>
      </c>
      <c r="O72" s="319"/>
      <c r="P72" s="425"/>
    </row>
    <row r="73" spans="1:16" ht="32.25" thickBot="1" x14ac:dyDescent="0.3">
      <c r="A73" s="321" t="s">
        <v>263</v>
      </c>
      <c r="B73" s="322"/>
      <c r="C73" s="323"/>
      <c r="D73" s="323"/>
      <c r="E73" s="323"/>
      <c r="F73" s="324"/>
      <c r="G73" s="324"/>
      <c r="H73" s="324"/>
      <c r="I73" s="324"/>
      <c r="J73" s="325"/>
      <c r="K73" s="326"/>
      <c r="L73" s="326"/>
      <c r="M73" s="351">
        <f t="shared" si="0"/>
        <v>0</v>
      </c>
      <c r="N73" s="429"/>
      <c r="O73" s="325"/>
      <c r="P73" s="426"/>
    </row>
    <row r="74" spans="1:16" ht="32.25" thickBot="1" x14ac:dyDescent="0.3">
      <c r="A74" s="327" t="s">
        <v>103</v>
      </c>
      <c r="B74" s="328">
        <f>SUM(B11:B73)</f>
        <v>22939</v>
      </c>
      <c r="C74" s="329">
        <f t="shared" ref="C74:P74" si="1">SUM(C11:C73)</f>
        <v>2805</v>
      </c>
      <c r="D74" s="329">
        <f t="shared" si="1"/>
        <v>151</v>
      </c>
      <c r="E74" s="329">
        <f t="shared" si="1"/>
        <v>157</v>
      </c>
      <c r="F74" s="329">
        <f t="shared" si="1"/>
        <v>32261</v>
      </c>
      <c r="G74" s="329">
        <f t="shared" si="1"/>
        <v>7428</v>
      </c>
      <c r="H74" s="329">
        <f t="shared" si="1"/>
        <v>21178</v>
      </c>
      <c r="I74" s="329">
        <f t="shared" si="1"/>
        <v>6720</v>
      </c>
      <c r="J74" s="330">
        <f t="shared" si="1"/>
        <v>191102</v>
      </c>
      <c r="K74" s="331">
        <f t="shared" si="1"/>
        <v>0</v>
      </c>
      <c r="L74" s="332">
        <f t="shared" si="1"/>
        <v>0</v>
      </c>
      <c r="M74" s="332">
        <f t="shared" si="1"/>
        <v>0</v>
      </c>
      <c r="N74" s="329">
        <f t="shared" si="1"/>
        <v>11722</v>
      </c>
      <c r="O74" s="329">
        <f t="shared" si="1"/>
        <v>1082</v>
      </c>
      <c r="P74" s="333">
        <f t="shared" si="1"/>
        <v>7000</v>
      </c>
    </row>
  </sheetData>
  <mergeCells count="19">
    <mergeCell ref="E9:E10"/>
    <mergeCell ref="N9:N10"/>
    <mergeCell ref="O9:O10"/>
    <mergeCell ref="P9:P10"/>
    <mergeCell ref="A2:P2"/>
    <mergeCell ref="F9:F10"/>
    <mergeCell ref="G9:G10"/>
    <mergeCell ref="H9:H10"/>
    <mergeCell ref="I9:I10"/>
    <mergeCell ref="J9:J10"/>
    <mergeCell ref="K9:M9"/>
    <mergeCell ref="B3:O3"/>
    <mergeCell ref="A5:A10"/>
    <mergeCell ref="B5:C8"/>
    <mergeCell ref="D5:G8"/>
    <mergeCell ref="H5:P8"/>
    <mergeCell ref="B9:B10"/>
    <mergeCell ref="C9:C10"/>
    <mergeCell ref="D9:D10"/>
  </mergeCells>
  <pageMargins left="0.70866141732283472" right="0.2" top="0.74803149606299213" bottom="0.43" header="0.31496062992125984" footer="0.31496062992125984"/>
  <pageSetup paperSize="9" scale="43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74"/>
  <sheetViews>
    <sheetView workbookViewId="0">
      <selection activeCell="G9" sqref="G9:G10"/>
    </sheetView>
  </sheetViews>
  <sheetFormatPr defaultRowHeight="15" x14ac:dyDescent="0.25"/>
  <cols>
    <col min="1" max="1" width="29.140625" customWidth="1"/>
    <col min="4" max="4" width="12.5703125" customWidth="1"/>
    <col min="5" max="5" width="12" customWidth="1"/>
  </cols>
  <sheetData>
    <row r="2" spans="1:16" ht="33.75" customHeight="1" x14ac:dyDescent="0.25">
      <c r="A2" s="576" t="s">
        <v>274</v>
      </c>
      <c r="B2" s="576"/>
      <c r="C2" s="576"/>
      <c r="D2" s="576"/>
      <c r="E2" s="576"/>
      <c r="F2" s="576"/>
      <c r="G2" s="576"/>
      <c r="H2" s="576"/>
      <c r="I2" s="576"/>
      <c r="J2" s="576"/>
      <c r="K2" s="576"/>
      <c r="L2" s="576"/>
      <c r="M2" s="576"/>
      <c r="N2" s="576"/>
      <c r="O2" s="576"/>
      <c r="P2" s="576"/>
    </row>
    <row r="3" spans="1:16" ht="18.75" x14ac:dyDescent="0.25">
      <c r="B3" s="589" t="s">
        <v>292</v>
      </c>
      <c r="C3" s="589"/>
      <c r="D3" s="589"/>
      <c r="E3" s="589"/>
      <c r="F3" s="589"/>
      <c r="G3" s="589"/>
      <c r="H3" s="589"/>
      <c r="I3" s="589"/>
      <c r="J3" s="589"/>
      <c r="K3" s="589"/>
      <c r="L3" s="589"/>
      <c r="M3" s="589"/>
      <c r="N3" s="589"/>
      <c r="O3" s="589"/>
    </row>
    <row r="4" spans="1:16" ht="19.5" thickBot="1" x14ac:dyDescent="0.3"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</row>
    <row r="5" spans="1:16" x14ac:dyDescent="0.25">
      <c r="A5" s="590" t="s">
        <v>276</v>
      </c>
      <c r="B5" s="593" t="s">
        <v>277</v>
      </c>
      <c r="C5" s="594"/>
      <c r="D5" s="577" t="s">
        <v>278</v>
      </c>
      <c r="E5" s="578"/>
      <c r="F5" s="578"/>
      <c r="G5" s="579"/>
      <c r="H5" s="594" t="s">
        <v>279</v>
      </c>
      <c r="I5" s="594"/>
      <c r="J5" s="594"/>
      <c r="K5" s="594"/>
      <c r="L5" s="594"/>
      <c r="M5" s="594"/>
      <c r="N5" s="594"/>
      <c r="O5" s="594"/>
      <c r="P5" s="597"/>
    </row>
    <row r="6" spans="1:16" x14ac:dyDescent="0.25">
      <c r="A6" s="591"/>
      <c r="B6" s="595"/>
      <c r="C6" s="596"/>
      <c r="D6" s="580"/>
      <c r="E6" s="581"/>
      <c r="F6" s="581"/>
      <c r="G6" s="582"/>
      <c r="H6" s="596"/>
      <c r="I6" s="596"/>
      <c r="J6" s="596"/>
      <c r="K6" s="596"/>
      <c r="L6" s="596"/>
      <c r="M6" s="596"/>
      <c r="N6" s="596"/>
      <c r="O6" s="596"/>
      <c r="P6" s="598"/>
    </row>
    <row r="7" spans="1:16" x14ac:dyDescent="0.25">
      <c r="A7" s="591"/>
      <c r="B7" s="595"/>
      <c r="C7" s="596"/>
      <c r="D7" s="580"/>
      <c r="E7" s="581"/>
      <c r="F7" s="581"/>
      <c r="G7" s="582"/>
      <c r="H7" s="596"/>
      <c r="I7" s="596"/>
      <c r="J7" s="596"/>
      <c r="K7" s="596"/>
      <c r="L7" s="596"/>
      <c r="M7" s="596"/>
      <c r="N7" s="596"/>
      <c r="O7" s="596"/>
      <c r="P7" s="598"/>
    </row>
    <row r="8" spans="1:16" x14ac:dyDescent="0.25">
      <c r="A8" s="591"/>
      <c r="B8" s="595"/>
      <c r="C8" s="596"/>
      <c r="D8" s="583"/>
      <c r="E8" s="584"/>
      <c r="F8" s="584"/>
      <c r="G8" s="585"/>
      <c r="H8" s="596"/>
      <c r="I8" s="596"/>
      <c r="J8" s="596"/>
      <c r="K8" s="596"/>
      <c r="L8" s="596"/>
      <c r="M8" s="596"/>
      <c r="N8" s="596"/>
      <c r="O8" s="596"/>
      <c r="P8" s="598"/>
    </row>
    <row r="9" spans="1:16" ht="64.5" customHeight="1" x14ac:dyDescent="0.25">
      <c r="A9" s="591"/>
      <c r="B9" s="599" t="s">
        <v>280</v>
      </c>
      <c r="C9" s="586" t="s">
        <v>281</v>
      </c>
      <c r="D9" s="586" t="s">
        <v>282</v>
      </c>
      <c r="E9" s="586" t="s">
        <v>283</v>
      </c>
      <c r="F9" s="586" t="s">
        <v>284</v>
      </c>
      <c r="G9" s="586" t="s">
        <v>199</v>
      </c>
      <c r="H9" s="586" t="s">
        <v>285</v>
      </c>
      <c r="I9" s="586" t="s">
        <v>286</v>
      </c>
      <c r="J9" s="586" t="s">
        <v>287</v>
      </c>
      <c r="K9" s="659" t="s">
        <v>288</v>
      </c>
      <c r="L9" s="660"/>
      <c r="M9" s="661"/>
      <c r="N9" s="586" t="s">
        <v>289</v>
      </c>
      <c r="O9" s="601" t="s">
        <v>290</v>
      </c>
      <c r="P9" s="574" t="s">
        <v>291</v>
      </c>
    </row>
    <row r="10" spans="1:16" ht="122.25" customHeight="1" thickBot="1" x14ac:dyDescent="0.3">
      <c r="A10" s="592"/>
      <c r="B10" s="600"/>
      <c r="C10" s="587"/>
      <c r="D10" s="587"/>
      <c r="E10" s="587"/>
      <c r="F10" s="587"/>
      <c r="G10" s="587"/>
      <c r="H10" s="587"/>
      <c r="I10" s="587"/>
      <c r="J10" s="587"/>
      <c r="K10" s="310" t="s">
        <v>14</v>
      </c>
      <c r="L10" s="310" t="s">
        <v>15</v>
      </c>
      <c r="M10" s="310" t="s">
        <v>13</v>
      </c>
      <c r="N10" s="587"/>
      <c r="O10" s="602"/>
      <c r="P10" s="575"/>
    </row>
    <row r="11" spans="1:16" ht="15.75" x14ac:dyDescent="0.25">
      <c r="A11" s="282" t="s">
        <v>201</v>
      </c>
      <c r="B11" s="334"/>
      <c r="C11" s="335"/>
      <c r="D11" s="335"/>
      <c r="E11" s="335"/>
      <c r="F11" s="335"/>
      <c r="G11" s="335"/>
      <c r="H11" s="335">
        <v>573</v>
      </c>
      <c r="I11" s="335">
        <v>10</v>
      </c>
      <c r="J11" s="336">
        <v>50</v>
      </c>
      <c r="K11" s="337"/>
      <c r="L11" s="338"/>
      <c r="M11" s="338">
        <f>K11+L11</f>
        <v>0</v>
      </c>
      <c r="N11" s="339"/>
      <c r="O11" s="338"/>
      <c r="P11" s="340"/>
    </row>
    <row r="12" spans="1:16" ht="31.5" x14ac:dyDescent="0.25">
      <c r="A12" s="279" t="s">
        <v>202</v>
      </c>
      <c r="B12" s="341"/>
      <c r="C12" s="191"/>
      <c r="D12" s="191"/>
      <c r="E12" s="191"/>
      <c r="F12" s="191"/>
      <c r="G12" s="191"/>
      <c r="H12" s="191"/>
      <c r="I12" s="191"/>
      <c r="J12" s="342"/>
      <c r="K12" s="343"/>
      <c r="L12" s="344"/>
      <c r="M12" s="344">
        <f t="shared" ref="M12:M73" si="0">K12+L12</f>
        <v>0</v>
      </c>
      <c r="N12" s="345"/>
      <c r="O12" s="344"/>
      <c r="P12" s="346"/>
    </row>
    <row r="13" spans="1:16" ht="15.75" x14ac:dyDescent="0.25">
      <c r="A13" s="279" t="s">
        <v>203</v>
      </c>
      <c r="B13" s="341"/>
      <c r="C13" s="191"/>
      <c r="D13" s="191"/>
      <c r="E13" s="191"/>
      <c r="F13" s="191"/>
      <c r="G13" s="191"/>
      <c r="H13" s="191"/>
      <c r="I13" s="191"/>
      <c r="J13" s="342"/>
      <c r="K13" s="343"/>
      <c r="L13" s="344"/>
      <c r="M13" s="344">
        <f t="shared" si="0"/>
        <v>0</v>
      </c>
      <c r="N13" s="345"/>
      <c r="O13" s="344"/>
      <c r="P13" s="346"/>
    </row>
    <row r="14" spans="1:16" ht="15.75" x14ac:dyDescent="0.25">
      <c r="A14" s="279" t="s">
        <v>204</v>
      </c>
      <c r="B14" s="341"/>
      <c r="C14" s="191"/>
      <c r="D14" s="191"/>
      <c r="E14" s="191"/>
      <c r="F14" s="191"/>
      <c r="G14" s="191"/>
      <c r="H14" s="191"/>
      <c r="I14" s="191"/>
      <c r="J14" s="342"/>
      <c r="K14" s="343"/>
      <c r="L14" s="344"/>
      <c r="M14" s="344">
        <f t="shared" si="0"/>
        <v>0</v>
      </c>
      <c r="N14" s="345"/>
      <c r="O14" s="344"/>
      <c r="P14" s="346"/>
    </row>
    <row r="15" spans="1:16" ht="15.75" x14ac:dyDescent="0.25">
      <c r="A15" s="279" t="s">
        <v>205</v>
      </c>
      <c r="B15" s="341"/>
      <c r="C15" s="191"/>
      <c r="D15" s="191"/>
      <c r="E15" s="191"/>
      <c r="F15" s="191"/>
      <c r="G15" s="191"/>
      <c r="H15" s="191"/>
      <c r="I15" s="191"/>
      <c r="J15" s="342"/>
      <c r="K15" s="343"/>
      <c r="L15" s="344"/>
      <c r="M15" s="344">
        <f t="shared" si="0"/>
        <v>0</v>
      </c>
      <c r="N15" s="345"/>
      <c r="O15" s="344"/>
      <c r="P15" s="346"/>
    </row>
    <row r="16" spans="1:16" ht="15.75" x14ac:dyDescent="0.25">
      <c r="A16" s="279" t="s">
        <v>206</v>
      </c>
      <c r="B16" s="341"/>
      <c r="C16" s="191"/>
      <c r="D16" s="191"/>
      <c r="E16" s="191"/>
      <c r="F16" s="191"/>
      <c r="G16" s="191"/>
      <c r="H16" s="191"/>
      <c r="I16" s="191"/>
      <c r="J16" s="342"/>
      <c r="K16" s="343"/>
      <c r="L16" s="344"/>
      <c r="M16" s="344">
        <f t="shared" si="0"/>
        <v>0</v>
      </c>
      <c r="N16" s="345"/>
      <c r="O16" s="344"/>
      <c r="P16" s="346"/>
    </row>
    <row r="17" spans="1:16" ht="31.5" x14ac:dyDescent="0.25">
      <c r="A17" s="279" t="s">
        <v>207</v>
      </c>
      <c r="B17" s="341"/>
      <c r="C17" s="191"/>
      <c r="D17" s="191"/>
      <c r="E17" s="191"/>
      <c r="F17" s="191"/>
      <c r="G17" s="191"/>
      <c r="H17" s="191"/>
      <c r="I17" s="191"/>
      <c r="J17" s="342"/>
      <c r="K17" s="343"/>
      <c r="L17" s="344"/>
      <c r="M17" s="344">
        <f t="shared" si="0"/>
        <v>0</v>
      </c>
      <c r="N17" s="345"/>
      <c r="O17" s="344"/>
      <c r="P17" s="346"/>
    </row>
    <row r="18" spans="1:16" ht="15.75" x14ac:dyDescent="0.25">
      <c r="A18" s="279" t="s">
        <v>208</v>
      </c>
      <c r="B18" s="341"/>
      <c r="C18" s="191"/>
      <c r="D18" s="191"/>
      <c r="E18" s="191"/>
      <c r="F18" s="191"/>
      <c r="G18" s="191"/>
      <c r="H18" s="191"/>
      <c r="I18" s="191"/>
      <c r="J18" s="342"/>
      <c r="K18" s="343"/>
      <c r="L18" s="344"/>
      <c r="M18" s="344">
        <f t="shared" si="0"/>
        <v>0</v>
      </c>
      <c r="N18" s="345"/>
      <c r="O18" s="344"/>
      <c r="P18" s="346"/>
    </row>
    <row r="19" spans="1:16" ht="15.75" x14ac:dyDescent="0.25">
      <c r="A19" s="279" t="s">
        <v>209</v>
      </c>
      <c r="B19" s="341"/>
      <c r="C19" s="191"/>
      <c r="D19" s="191"/>
      <c r="E19" s="191"/>
      <c r="F19" s="191"/>
      <c r="G19" s="191"/>
      <c r="H19" s="191"/>
      <c r="I19" s="191"/>
      <c r="J19" s="342"/>
      <c r="K19" s="343"/>
      <c r="L19" s="344"/>
      <c r="M19" s="344">
        <f t="shared" si="0"/>
        <v>0</v>
      </c>
      <c r="N19" s="345"/>
      <c r="O19" s="344"/>
      <c r="P19" s="346"/>
    </row>
    <row r="20" spans="1:16" ht="15.75" x14ac:dyDescent="0.25">
      <c r="A20" s="279" t="s">
        <v>210</v>
      </c>
      <c r="B20" s="341"/>
      <c r="C20" s="191"/>
      <c r="D20" s="191"/>
      <c r="E20" s="191"/>
      <c r="F20" s="191"/>
      <c r="G20" s="191"/>
      <c r="H20" s="191">
        <v>2524</v>
      </c>
      <c r="I20" s="191"/>
      <c r="J20" s="342">
        <v>50</v>
      </c>
      <c r="K20" s="343"/>
      <c r="L20" s="344"/>
      <c r="M20" s="344">
        <f t="shared" si="0"/>
        <v>0</v>
      </c>
      <c r="N20" s="345"/>
      <c r="O20" s="344"/>
      <c r="P20" s="346"/>
    </row>
    <row r="21" spans="1:16" ht="15.75" x14ac:dyDescent="0.25">
      <c r="A21" s="279" t="s">
        <v>211</v>
      </c>
      <c r="B21" s="341"/>
      <c r="C21" s="191"/>
      <c r="D21" s="191"/>
      <c r="E21" s="191"/>
      <c r="F21" s="191"/>
      <c r="G21" s="191"/>
      <c r="H21" s="191"/>
      <c r="I21" s="191"/>
      <c r="J21" s="342"/>
      <c r="K21" s="343"/>
      <c r="L21" s="344"/>
      <c r="M21" s="344">
        <f t="shared" si="0"/>
        <v>0</v>
      </c>
      <c r="N21" s="345"/>
      <c r="O21" s="344"/>
      <c r="P21" s="346"/>
    </row>
    <row r="22" spans="1:16" ht="15.75" x14ac:dyDescent="0.25">
      <c r="A22" s="279" t="s">
        <v>212</v>
      </c>
      <c r="B22" s="341"/>
      <c r="C22" s="191"/>
      <c r="D22" s="191"/>
      <c r="E22" s="191"/>
      <c r="F22" s="191"/>
      <c r="G22" s="191"/>
      <c r="H22" s="191"/>
      <c r="I22" s="191"/>
      <c r="J22" s="342"/>
      <c r="K22" s="343"/>
      <c r="L22" s="344"/>
      <c r="M22" s="344">
        <f t="shared" si="0"/>
        <v>0</v>
      </c>
      <c r="N22" s="345"/>
      <c r="O22" s="344"/>
      <c r="P22" s="346"/>
    </row>
    <row r="23" spans="1:16" ht="15.75" x14ac:dyDescent="0.25">
      <c r="A23" s="279" t="s">
        <v>213</v>
      </c>
      <c r="B23" s="341"/>
      <c r="C23" s="191"/>
      <c r="D23" s="191"/>
      <c r="E23" s="191"/>
      <c r="F23" s="191"/>
      <c r="G23" s="191"/>
      <c r="H23" s="191"/>
      <c r="I23" s="191"/>
      <c r="J23" s="342"/>
      <c r="K23" s="343"/>
      <c r="L23" s="344"/>
      <c r="M23" s="344">
        <f t="shared" si="0"/>
        <v>0</v>
      </c>
      <c r="N23" s="345"/>
      <c r="O23" s="344"/>
      <c r="P23" s="346"/>
    </row>
    <row r="24" spans="1:16" ht="15.75" x14ac:dyDescent="0.25">
      <c r="A24" s="279" t="s">
        <v>214</v>
      </c>
      <c r="B24" s="341"/>
      <c r="C24" s="191"/>
      <c r="D24" s="191"/>
      <c r="E24" s="191"/>
      <c r="F24" s="191"/>
      <c r="G24" s="191"/>
      <c r="H24" s="191"/>
      <c r="I24" s="191"/>
      <c r="J24" s="342"/>
      <c r="K24" s="343"/>
      <c r="L24" s="344"/>
      <c r="M24" s="344">
        <f t="shared" si="0"/>
        <v>0</v>
      </c>
      <c r="N24" s="345"/>
      <c r="O24" s="344"/>
      <c r="P24" s="346"/>
    </row>
    <row r="25" spans="1:16" ht="15.75" x14ac:dyDescent="0.25">
      <c r="A25" s="279" t="s">
        <v>215</v>
      </c>
      <c r="B25" s="341"/>
      <c r="C25" s="191"/>
      <c r="D25" s="191"/>
      <c r="E25" s="191"/>
      <c r="F25" s="191"/>
      <c r="G25" s="191"/>
      <c r="H25" s="191">
        <v>1021</v>
      </c>
      <c r="I25" s="191">
        <v>43</v>
      </c>
      <c r="J25" s="342">
        <v>60</v>
      </c>
      <c r="K25" s="343"/>
      <c r="L25" s="344"/>
      <c r="M25" s="344">
        <f t="shared" si="0"/>
        <v>0</v>
      </c>
      <c r="N25" s="345"/>
      <c r="O25" s="344"/>
      <c r="P25" s="346"/>
    </row>
    <row r="26" spans="1:16" ht="47.25" x14ac:dyDescent="0.25">
      <c r="A26" s="279" t="s">
        <v>216</v>
      </c>
      <c r="B26" s="341"/>
      <c r="C26" s="191"/>
      <c r="D26" s="191"/>
      <c r="E26" s="191"/>
      <c r="F26" s="191"/>
      <c r="G26" s="191"/>
      <c r="H26" s="191"/>
      <c r="I26" s="191"/>
      <c r="J26" s="342"/>
      <c r="K26" s="343"/>
      <c r="L26" s="344"/>
      <c r="M26" s="344">
        <f t="shared" si="0"/>
        <v>0</v>
      </c>
      <c r="N26" s="345"/>
      <c r="O26" s="344"/>
      <c r="P26" s="346"/>
    </row>
    <row r="27" spans="1:16" ht="15.75" x14ac:dyDescent="0.25">
      <c r="A27" s="279" t="s">
        <v>217</v>
      </c>
      <c r="B27" s="341"/>
      <c r="C27" s="191"/>
      <c r="D27" s="191"/>
      <c r="E27" s="191"/>
      <c r="F27" s="191"/>
      <c r="G27" s="191"/>
      <c r="H27" s="191"/>
      <c r="I27" s="191"/>
      <c r="J27" s="342"/>
      <c r="K27" s="343"/>
      <c r="L27" s="344"/>
      <c r="M27" s="344">
        <f t="shared" si="0"/>
        <v>0</v>
      </c>
      <c r="N27" s="345"/>
      <c r="O27" s="344"/>
      <c r="P27" s="346"/>
    </row>
    <row r="28" spans="1:16" ht="15.75" x14ac:dyDescent="0.25">
      <c r="A28" s="279" t="s">
        <v>218</v>
      </c>
      <c r="B28" s="341"/>
      <c r="C28" s="191"/>
      <c r="D28" s="191"/>
      <c r="E28" s="191"/>
      <c r="F28" s="191"/>
      <c r="G28" s="191"/>
      <c r="H28" s="191"/>
      <c r="I28" s="191"/>
      <c r="J28" s="342"/>
      <c r="K28" s="343"/>
      <c r="L28" s="344"/>
      <c r="M28" s="344">
        <f t="shared" si="0"/>
        <v>0</v>
      </c>
      <c r="N28" s="345"/>
      <c r="O28" s="344"/>
      <c r="P28" s="346"/>
    </row>
    <row r="29" spans="1:16" ht="31.5" x14ac:dyDescent="0.25">
      <c r="A29" s="279" t="s">
        <v>219</v>
      </c>
      <c r="B29" s="341"/>
      <c r="C29" s="191">
        <v>290</v>
      </c>
      <c r="D29" s="191"/>
      <c r="E29" s="191"/>
      <c r="F29" s="191">
        <v>955</v>
      </c>
      <c r="G29" s="191">
        <v>285</v>
      </c>
      <c r="H29" s="191">
        <v>1112</v>
      </c>
      <c r="I29" s="191">
        <v>99</v>
      </c>
      <c r="J29" s="342">
        <v>280</v>
      </c>
      <c r="K29" s="343"/>
      <c r="L29" s="344"/>
      <c r="M29" s="344">
        <f t="shared" si="0"/>
        <v>0</v>
      </c>
      <c r="N29" s="345"/>
      <c r="O29" s="344"/>
      <c r="P29" s="346">
        <v>360</v>
      </c>
    </row>
    <row r="30" spans="1:16" ht="15.75" x14ac:dyDescent="0.25">
      <c r="A30" s="279" t="s">
        <v>220</v>
      </c>
      <c r="B30" s="341"/>
      <c r="C30" s="191"/>
      <c r="D30" s="191"/>
      <c r="E30" s="191"/>
      <c r="F30" s="191"/>
      <c r="G30" s="191"/>
      <c r="H30" s="191"/>
      <c r="I30" s="191"/>
      <c r="J30" s="342"/>
      <c r="K30" s="343"/>
      <c r="L30" s="344"/>
      <c r="M30" s="344">
        <f t="shared" si="0"/>
        <v>0</v>
      </c>
      <c r="N30" s="345"/>
      <c r="O30" s="344"/>
      <c r="P30" s="346"/>
    </row>
    <row r="31" spans="1:16" ht="31.5" x14ac:dyDescent="0.25">
      <c r="A31" s="279" t="s">
        <v>221</v>
      </c>
      <c r="B31" s="341"/>
      <c r="C31" s="191"/>
      <c r="D31" s="191"/>
      <c r="E31" s="191"/>
      <c r="F31" s="191"/>
      <c r="G31" s="191"/>
      <c r="H31" s="191"/>
      <c r="I31" s="191"/>
      <c r="J31" s="342"/>
      <c r="K31" s="343"/>
      <c r="L31" s="344"/>
      <c r="M31" s="344">
        <f t="shared" si="0"/>
        <v>0</v>
      </c>
      <c r="N31" s="345"/>
      <c r="O31" s="344"/>
      <c r="P31" s="346"/>
    </row>
    <row r="32" spans="1:16" ht="15.75" x14ac:dyDescent="0.25">
      <c r="A32" s="279" t="s">
        <v>222</v>
      </c>
      <c r="B32" s="341"/>
      <c r="C32" s="191"/>
      <c r="D32" s="191"/>
      <c r="E32" s="191"/>
      <c r="F32" s="191"/>
      <c r="G32" s="191"/>
      <c r="H32" s="191"/>
      <c r="I32" s="191"/>
      <c r="J32" s="342"/>
      <c r="K32" s="343"/>
      <c r="L32" s="344"/>
      <c r="M32" s="344">
        <f t="shared" si="0"/>
        <v>0</v>
      </c>
      <c r="N32" s="345"/>
      <c r="O32" s="344"/>
      <c r="P32" s="346"/>
    </row>
    <row r="33" spans="1:16" ht="31.5" x14ac:dyDescent="0.25">
      <c r="A33" s="279" t="s">
        <v>223</v>
      </c>
      <c r="B33" s="341"/>
      <c r="C33" s="191"/>
      <c r="D33" s="191"/>
      <c r="E33" s="191"/>
      <c r="F33" s="191"/>
      <c r="G33" s="191"/>
      <c r="H33" s="191"/>
      <c r="I33" s="191"/>
      <c r="J33" s="342"/>
      <c r="K33" s="343"/>
      <c r="L33" s="344"/>
      <c r="M33" s="344">
        <f t="shared" si="0"/>
        <v>0</v>
      </c>
      <c r="N33" s="345"/>
      <c r="O33" s="344"/>
      <c r="P33" s="346"/>
    </row>
    <row r="34" spans="1:16" ht="15.75" x14ac:dyDescent="0.25">
      <c r="A34" s="279" t="s">
        <v>224</v>
      </c>
      <c r="B34" s="341"/>
      <c r="C34" s="191"/>
      <c r="D34" s="191"/>
      <c r="E34" s="191"/>
      <c r="F34" s="191"/>
      <c r="G34" s="191"/>
      <c r="H34" s="191"/>
      <c r="I34" s="191"/>
      <c r="J34" s="342"/>
      <c r="K34" s="343"/>
      <c r="L34" s="344"/>
      <c r="M34" s="344">
        <f t="shared" si="0"/>
        <v>0</v>
      </c>
      <c r="N34" s="345"/>
      <c r="O34" s="344"/>
      <c r="P34" s="346"/>
    </row>
    <row r="35" spans="1:16" ht="31.5" x14ac:dyDescent="0.25">
      <c r="A35" s="279" t="s">
        <v>225</v>
      </c>
      <c r="B35" s="341"/>
      <c r="C35" s="191"/>
      <c r="D35" s="191"/>
      <c r="E35" s="191"/>
      <c r="F35" s="191"/>
      <c r="G35" s="191"/>
      <c r="H35" s="191"/>
      <c r="I35" s="191"/>
      <c r="J35" s="342"/>
      <c r="K35" s="343"/>
      <c r="L35" s="344"/>
      <c r="M35" s="344">
        <f t="shared" si="0"/>
        <v>0</v>
      </c>
      <c r="N35" s="345"/>
      <c r="O35" s="344"/>
      <c r="P35" s="346"/>
    </row>
    <row r="36" spans="1:16" ht="15.75" x14ac:dyDescent="0.25">
      <c r="A36" s="279" t="s">
        <v>226</v>
      </c>
      <c r="B36" s="341"/>
      <c r="C36" s="191"/>
      <c r="D36" s="191"/>
      <c r="E36" s="191"/>
      <c r="F36" s="191"/>
      <c r="G36" s="191"/>
      <c r="H36" s="191"/>
      <c r="I36" s="191"/>
      <c r="J36" s="342"/>
      <c r="K36" s="343"/>
      <c r="L36" s="344"/>
      <c r="M36" s="344">
        <f t="shared" si="0"/>
        <v>0</v>
      </c>
      <c r="N36" s="345"/>
      <c r="O36" s="344"/>
      <c r="P36" s="346"/>
    </row>
    <row r="37" spans="1:16" ht="31.5" x14ac:dyDescent="0.25">
      <c r="A37" s="279" t="s">
        <v>227</v>
      </c>
      <c r="B37" s="341"/>
      <c r="C37" s="191"/>
      <c r="D37" s="191"/>
      <c r="E37" s="191"/>
      <c r="F37" s="191"/>
      <c r="G37" s="191"/>
      <c r="H37" s="191"/>
      <c r="I37" s="191"/>
      <c r="J37" s="342"/>
      <c r="K37" s="343"/>
      <c r="L37" s="344"/>
      <c r="M37" s="344">
        <f t="shared" si="0"/>
        <v>0</v>
      </c>
      <c r="N37" s="345"/>
      <c r="O37" s="344"/>
      <c r="P37" s="346"/>
    </row>
    <row r="38" spans="1:16" ht="31.5" x14ac:dyDescent="0.25">
      <c r="A38" s="279" t="s">
        <v>228</v>
      </c>
      <c r="B38" s="341"/>
      <c r="C38" s="191"/>
      <c r="D38" s="191"/>
      <c r="E38" s="191"/>
      <c r="F38" s="191"/>
      <c r="G38" s="191"/>
      <c r="H38" s="191"/>
      <c r="I38" s="191"/>
      <c r="J38" s="342"/>
      <c r="K38" s="343"/>
      <c r="L38" s="344"/>
      <c r="M38" s="344">
        <f t="shared" si="0"/>
        <v>0</v>
      </c>
      <c r="N38" s="345"/>
      <c r="O38" s="344"/>
      <c r="P38" s="346"/>
    </row>
    <row r="39" spans="1:16" ht="31.5" x14ac:dyDescent="0.25">
      <c r="A39" s="279" t="s">
        <v>229</v>
      </c>
      <c r="B39" s="341"/>
      <c r="C39" s="191"/>
      <c r="D39" s="191"/>
      <c r="E39" s="191"/>
      <c r="F39" s="191"/>
      <c r="G39" s="191"/>
      <c r="H39" s="191"/>
      <c r="I39" s="191"/>
      <c r="J39" s="342"/>
      <c r="K39" s="343"/>
      <c r="L39" s="344"/>
      <c r="M39" s="344">
        <f t="shared" si="0"/>
        <v>0</v>
      </c>
      <c r="N39" s="345"/>
      <c r="O39" s="344"/>
      <c r="P39" s="346"/>
    </row>
    <row r="40" spans="1:16" ht="15.75" x14ac:dyDescent="0.25">
      <c r="A40" s="279" t="s">
        <v>230</v>
      </c>
      <c r="B40" s="341"/>
      <c r="C40" s="191"/>
      <c r="D40" s="191"/>
      <c r="E40" s="191"/>
      <c r="F40" s="191"/>
      <c r="G40" s="191"/>
      <c r="H40" s="191"/>
      <c r="I40" s="191"/>
      <c r="J40" s="342"/>
      <c r="K40" s="343"/>
      <c r="L40" s="344"/>
      <c r="M40" s="344">
        <f t="shared" si="0"/>
        <v>0</v>
      </c>
      <c r="N40" s="345"/>
      <c r="O40" s="344"/>
      <c r="P40" s="346"/>
    </row>
    <row r="41" spans="1:16" ht="15.75" x14ac:dyDescent="0.25">
      <c r="A41" s="279" t="s">
        <v>231</v>
      </c>
      <c r="B41" s="341"/>
      <c r="C41" s="191"/>
      <c r="D41" s="191"/>
      <c r="E41" s="191"/>
      <c r="F41" s="191"/>
      <c r="G41" s="191"/>
      <c r="H41" s="191">
        <v>1021</v>
      </c>
      <c r="I41" s="191">
        <v>43</v>
      </c>
      <c r="J41" s="342">
        <v>60</v>
      </c>
      <c r="K41" s="343"/>
      <c r="L41" s="344"/>
      <c r="M41" s="344">
        <f t="shared" si="0"/>
        <v>0</v>
      </c>
      <c r="N41" s="345"/>
      <c r="O41" s="344"/>
      <c r="P41" s="346"/>
    </row>
    <row r="42" spans="1:16" ht="31.5" x14ac:dyDescent="0.25">
      <c r="A42" s="279" t="s">
        <v>232</v>
      </c>
      <c r="B42" s="341"/>
      <c r="C42" s="191"/>
      <c r="D42" s="191"/>
      <c r="E42" s="191"/>
      <c r="F42" s="191"/>
      <c r="G42" s="191"/>
      <c r="H42" s="191"/>
      <c r="I42" s="191"/>
      <c r="J42" s="342"/>
      <c r="K42" s="343"/>
      <c r="L42" s="344"/>
      <c r="M42" s="344">
        <f t="shared" si="0"/>
        <v>0</v>
      </c>
      <c r="N42" s="345"/>
      <c r="O42" s="344"/>
      <c r="P42" s="346"/>
    </row>
    <row r="43" spans="1:16" ht="15.75" x14ac:dyDescent="0.25">
      <c r="A43" s="279" t="s">
        <v>233</v>
      </c>
      <c r="B43" s="341"/>
      <c r="C43" s="191"/>
      <c r="D43" s="191"/>
      <c r="E43" s="191"/>
      <c r="F43" s="191"/>
      <c r="G43" s="191"/>
      <c r="H43" s="191">
        <v>1021</v>
      </c>
      <c r="I43" s="191">
        <v>43</v>
      </c>
      <c r="J43" s="342">
        <v>60</v>
      </c>
      <c r="K43" s="343"/>
      <c r="L43" s="344"/>
      <c r="M43" s="344">
        <f t="shared" si="0"/>
        <v>0</v>
      </c>
      <c r="N43" s="345"/>
      <c r="O43" s="344"/>
      <c r="P43" s="346"/>
    </row>
    <row r="44" spans="1:16" ht="15.75" x14ac:dyDescent="0.25">
      <c r="A44" s="279" t="s">
        <v>234</v>
      </c>
      <c r="B44" s="341"/>
      <c r="C44" s="191"/>
      <c r="D44" s="191"/>
      <c r="E44" s="191"/>
      <c r="F44" s="191"/>
      <c r="G44" s="191"/>
      <c r="H44" s="191"/>
      <c r="I44" s="191"/>
      <c r="J44" s="342"/>
      <c r="K44" s="343"/>
      <c r="L44" s="344"/>
      <c r="M44" s="344">
        <f t="shared" si="0"/>
        <v>0</v>
      </c>
      <c r="N44" s="345"/>
      <c r="O44" s="344"/>
      <c r="P44" s="346"/>
    </row>
    <row r="45" spans="1:16" ht="15.75" x14ac:dyDescent="0.25">
      <c r="A45" s="279" t="s">
        <v>235</v>
      </c>
      <c r="B45" s="341">
        <v>1085</v>
      </c>
      <c r="C45" s="191"/>
      <c r="D45" s="191">
        <v>22</v>
      </c>
      <c r="E45" s="191"/>
      <c r="F45" s="191"/>
      <c r="G45" s="191"/>
      <c r="H45" s="191">
        <v>1278</v>
      </c>
      <c r="I45" s="191"/>
      <c r="J45" s="342">
        <v>280</v>
      </c>
      <c r="K45" s="343"/>
      <c r="L45" s="344"/>
      <c r="M45" s="344">
        <f t="shared" si="0"/>
        <v>0</v>
      </c>
      <c r="N45" s="345"/>
      <c r="O45" s="344"/>
      <c r="P45" s="346">
        <v>460</v>
      </c>
    </row>
    <row r="46" spans="1:16" ht="31.5" x14ac:dyDescent="0.25">
      <c r="A46" s="279" t="s">
        <v>236</v>
      </c>
      <c r="B46" s="341"/>
      <c r="C46" s="191"/>
      <c r="D46" s="191"/>
      <c r="E46" s="191"/>
      <c r="F46" s="191"/>
      <c r="G46" s="191"/>
      <c r="H46" s="191"/>
      <c r="I46" s="191"/>
      <c r="J46" s="342"/>
      <c r="K46" s="343"/>
      <c r="L46" s="344"/>
      <c r="M46" s="344">
        <f t="shared" si="0"/>
        <v>0</v>
      </c>
      <c r="N46" s="345"/>
      <c r="O46" s="344"/>
      <c r="P46" s="346"/>
    </row>
    <row r="47" spans="1:16" ht="47.25" x14ac:dyDescent="0.25">
      <c r="A47" s="279" t="s">
        <v>237</v>
      </c>
      <c r="B47" s="341"/>
      <c r="C47" s="191"/>
      <c r="D47" s="191"/>
      <c r="E47" s="191"/>
      <c r="F47" s="191"/>
      <c r="G47" s="191"/>
      <c r="H47" s="191"/>
      <c r="I47" s="191"/>
      <c r="J47" s="342"/>
      <c r="K47" s="343"/>
      <c r="L47" s="344"/>
      <c r="M47" s="344">
        <f t="shared" si="0"/>
        <v>0</v>
      </c>
      <c r="N47" s="345"/>
      <c r="O47" s="344"/>
      <c r="P47" s="346"/>
    </row>
    <row r="48" spans="1:16" ht="31.5" x14ac:dyDescent="0.25">
      <c r="A48" s="279" t="s">
        <v>238</v>
      </c>
      <c r="B48" s="341"/>
      <c r="C48" s="191"/>
      <c r="D48" s="191"/>
      <c r="E48" s="191"/>
      <c r="F48" s="191"/>
      <c r="G48" s="191"/>
      <c r="H48" s="191"/>
      <c r="I48" s="191"/>
      <c r="J48" s="342"/>
      <c r="K48" s="343"/>
      <c r="L48" s="344"/>
      <c r="M48" s="344">
        <f t="shared" si="0"/>
        <v>0</v>
      </c>
      <c r="N48" s="345"/>
      <c r="O48" s="344"/>
      <c r="P48" s="346"/>
    </row>
    <row r="49" spans="1:16" ht="47.25" x14ac:dyDescent="0.25">
      <c r="A49" s="279" t="s">
        <v>239</v>
      </c>
      <c r="B49" s="341"/>
      <c r="C49" s="191"/>
      <c r="D49" s="191"/>
      <c r="E49" s="191"/>
      <c r="F49" s="191"/>
      <c r="G49" s="191"/>
      <c r="H49" s="191"/>
      <c r="I49" s="191"/>
      <c r="J49" s="342"/>
      <c r="K49" s="343"/>
      <c r="L49" s="344"/>
      <c r="M49" s="344">
        <f t="shared" si="0"/>
        <v>0</v>
      </c>
      <c r="N49" s="345"/>
      <c r="O49" s="344"/>
      <c r="P49" s="346"/>
    </row>
    <row r="50" spans="1:16" ht="15.75" x14ac:dyDescent="0.25">
      <c r="A50" s="279" t="s">
        <v>240</v>
      </c>
      <c r="B50" s="341"/>
      <c r="C50" s="191"/>
      <c r="D50" s="191"/>
      <c r="E50" s="191"/>
      <c r="F50" s="191"/>
      <c r="G50" s="191"/>
      <c r="H50" s="191"/>
      <c r="I50" s="191"/>
      <c r="J50" s="342"/>
      <c r="K50" s="343"/>
      <c r="L50" s="344"/>
      <c r="M50" s="344">
        <f t="shared" si="0"/>
        <v>0</v>
      </c>
      <c r="N50" s="345"/>
      <c r="O50" s="344"/>
      <c r="P50" s="346"/>
    </row>
    <row r="51" spans="1:16" ht="47.25" x14ac:dyDescent="0.25">
      <c r="A51" s="279" t="s">
        <v>241</v>
      </c>
      <c r="B51" s="341"/>
      <c r="C51" s="191"/>
      <c r="D51" s="191"/>
      <c r="E51" s="191"/>
      <c r="F51" s="191"/>
      <c r="G51" s="191"/>
      <c r="H51" s="191"/>
      <c r="I51" s="191"/>
      <c r="J51" s="342"/>
      <c r="K51" s="343"/>
      <c r="L51" s="344"/>
      <c r="M51" s="344">
        <f t="shared" si="0"/>
        <v>0</v>
      </c>
      <c r="N51" s="345"/>
      <c r="O51" s="344"/>
      <c r="P51" s="346"/>
    </row>
    <row r="52" spans="1:16" ht="15.75" x14ac:dyDescent="0.25">
      <c r="A52" s="279" t="s">
        <v>242</v>
      </c>
      <c r="B52" s="341"/>
      <c r="C52" s="191"/>
      <c r="D52" s="191"/>
      <c r="E52" s="191"/>
      <c r="F52" s="191"/>
      <c r="G52" s="191"/>
      <c r="H52" s="191"/>
      <c r="I52" s="191"/>
      <c r="J52" s="342"/>
      <c r="K52" s="343"/>
      <c r="L52" s="344"/>
      <c r="M52" s="344">
        <f t="shared" si="0"/>
        <v>0</v>
      </c>
      <c r="N52" s="345"/>
      <c r="O52" s="344"/>
      <c r="P52" s="346"/>
    </row>
    <row r="53" spans="1:16" ht="15.75" x14ac:dyDescent="0.25">
      <c r="A53" s="279" t="s">
        <v>243</v>
      </c>
      <c r="B53" s="341"/>
      <c r="C53" s="191"/>
      <c r="D53" s="191"/>
      <c r="E53" s="191"/>
      <c r="F53" s="191"/>
      <c r="G53" s="191"/>
      <c r="H53" s="191"/>
      <c r="I53" s="191"/>
      <c r="J53" s="342"/>
      <c r="K53" s="343"/>
      <c r="L53" s="344"/>
      <c r="M53" s="344">
        <f t="shared" si="0"/>
        <v>0</v>
      </c>
      <c r="N53" s="345"/>
      <c r="O53" s="344"/>
      <c r="P53" s="346"/>
    </row>
    <row r="54" spans="1:16" ht="15.75" x14ac:dyDescent="0.25">
      <c r="A54" s="279" t="s">
        <v>244</v>
      </c>
      <c r="B54" s="341"/>
      <c r="C54" s="191"/>
      <c r="D54" s="191"/>
      <c r="E54" s="191"/>
      <c r="F54" s="191"/>
      <c r="G54" s="191"/>
      <c r="H54" s="191"/>
      <c r="I54" s="191"/>
      <c r="J54" s="342"/>
      <c r="K54" s="343"/>
      <c r="L54" s="344"/>
      <c r="M54" s="344">
        <f t="shared" si="0"/>
        <v>0</v>
      </c>
      <c r="N54" s="345"/>
      <c r="O54" s="344"/>
      <c r="P54" s="346"/>
    </row>
    <row r="55" spans="1:16" ht="31.5" x14ac:dyDescent="0.25">
      <c r="A55" s="279" t="s">
        <v>245</v>
      </c>
      <c r="B55" s="341"/>
      <c r="C55" s="191"/>
      <c r="D55" s="191"/>
      <c r="E55" s="191"/>
      <c r="F55" s="191"/>
      <c r="G55" s="191"/>
      <c r="H55" s="191"/>
      <c r="I55" s="191"/>
      <c r="J55" s="342"/>
      <c r="K55" s="343"/>
      <c r="L55" s="344"/>
      <c r="M55" s="344">
        <f t="shared" si="0"/>
        <v>0</v>
      </c>
      <c r="N55" s="345"/>
      <c r="O55" s="344"/>
      <c r="P55" s="346"/>
    </row>
    <row r="56" spans="1:16" ht="15.75" x14ac:dyDescent="0.25">
      <c r="A56" s="279" t="s">
        <v>246</v>
      </c>
      <c r="B56" s="341"/>
      <c r="C56" s="191"/>
      <c r="D56" s="191"/>
      <c r="E56" s="191"/>
      <c r="F56" s="191"/>
      <c r="G56" s="191"/>
      <c r="H56" s="191"/>
      <c r="I56" s="191"/>
      <c r="J56" s="342"/>
      <c r="K56" s="343"/>
      <c r="L56" s="344"/>
      <c r="M56" s="344">
        <f t="shared" si="0"/>
        <v>0</v>
      </c>
      <c r="N56" s="345"/>
      <c r="O56" s="344"/>
      <c r="P56" s="346"/>
    </row>
    <row r="57" spans="1:16" ht="15.75" x14ac:dyDescent="0.25">
      <c r="A57" s="279" t="s">
        <v>247</v>
      </c>
      <c r="B57" s="341"/>
      <c r="C57" s="191"/>
      <c r="D57" s="191"/>
      <c r="E57" s="191"/>
      <c r="F57" s="191"/>
      <c r="G57" s="191"/>
      <c r="H57" s="191"/>
      <c r="I57" s="191"/>
      <c r="J57" s="342"/>
      <c r="K57" s="343"/>
      <c r="L57" s="344"/>
      <c r="M57" s="344">
        <f t="shared" si="0"/>
        <v>0</v>
      </c>
      <c r="N57" s="345"/>
      <c r="O57" s="344"/>
      <c r="P57" s="346"/>
    </row>
    <row r="58" spans="1:16" ht="15.75" x14ac:dyDescent="0.25">
      <c r="A58" s="279" t="s">
        <v>248</v>
      </c>
      <c r="B58" s="341"/>
      <c r="C58" s="191"/>
      <c r="D58" s="191"/>
      <c r="E58" s="191"/>
      <c r="F58" s="191"/>
      <c r="G58" s="191"/>
      <c r="H58" s="191"/>
      <c r="I58" s="191"/>
      <c r="J58" s="342"/>
      <c r="K58" s="343"/>
      <c r="L58" s="344"/>
      <c r="M58" s="344">
        <f t="shared" si="0"/>
        <v>0</v>
      </c>
      <c r="N58" s="345"/>
      <c r="O58" s="344"/>
      <c r="P58" s="346"/>
    </row>
    <row r="59" spans="1:16" ht="15.75" x14ac:dyDescent="0.25">
      <c r="A59" s="279" t="s">
        <v>249</v>
      </c>
      <c r="B59" s="341"/>
      <c r="C59" s="191"/>
      <c r="D59" s="191"/>
      <c r="E59" s="191"/>
      <c r="F59" s="191"/>
      <c r="G59" s="191"/>
      <c r="H59" s="191"/>
      <c r="I59" s="191"/>
      <c r="J59" s="342"/>
      <c r="K59" s="343"/>
      <c r="L59" s="344"/>
      <c r="M59" s="344">
        <f t="shared" si="0"/>
        <v>0</v>
      </c>
      <c r="N59" s="345"/>
      <c r="O59" s="344"/>
      <c r="P59" s="346"/>
    </row>
    <row r="60" spans="1:16" ht="31.5" x14ac:dyDescent="0.25">
      <c r="A60" s="279" t="s">
        <v>250</v>
      </c>
      <c r="B60" s="341"/>
      <c r="C60" s="191"/>
      <c r="D60" s="191"/>
      <c r="E60" s="191"/>
      <c r="F60" s="191"/>
      <c r="G60" s="191"/>
      <c r="H60" s="191"/>
      <c r="I60" s="191"/>
      <c r="J60" s="342"/>
      <c r="K60" s="343"/>
      <c r="L60" s="344"/>
      <c r="M60" s="344">
        <f t="shared" si="0"/>
        <v>0</v>
      </c>
      <c r="N60" s="345"/>
      <c r="O60" s="344"/>
      <c r="P60" s="346"/>
    </row>
    <row r="61" spans="1:16" ht="15.75" x14ac:dyDescent="0.25">
      <c r="A61" s="279" t="s">
        <v>251</v>
      </c>
      <c r="B61" s="341"/>
      <c r="C61" s="191"/>
      <c r="D61" s="191"/>
      <c r="E61" s="191"/>
      <c r="F61" s="191"/>
      <c r="G61" s="191"/>
      <c r="H61" s="191"/>
      <c r="I61" s="191"/>
      <c r="J61" s="342"/>
      <c r="K61" s="343"/>
      <c r="L61" s="344"/>
      <c r="M61" s="344">
        <f t="shared" si="0"/>
        <v>0</v>
      </c>
      <c r="N61" s="345"/>
      <c r="O61" s="344"/>
      <c r="P61" s="346"/>
    </row>
    <row r="62" spans="1:16" ht="15.75" x14ac:dyDescent="0.25">
      <c r="A62" s="279" t="s">
        <v>252</v>
      </c>
      <c r="B62" s="341"/>
      <c r="C62" s="191">
        <v>140</v>
      </c>
      <c r="D62" s="191"/>
      <c r="E62" s="191"/>
      <c r="F62" s="191">
        <v>470</v>
      </c>
      <c r="G62" s="191">
        <v>140</v>
      </c>
      <c r="H62" s="191">
        <v>1220</v>
      </c>
      <c r="I62" s="191">
        <v>71</v>
      </c>
      <c r="J62" s="342">
        <v>160</v>
      </c>
      <c r="K62" s="343"/>
      <c r="L62" s="344"/>
      <c r="M62" s="344">
        <f t="shared" si="0"/>
        <v>0</v>
      </c>
      <c r="N62" s="345"/>
      <c r="O62" s="344"/>
      <c r="P62" s="346">
        <v>315</v>
      </c>
    </row>
    <row r="63" spans="1:16" ht="47.25" x14ac:dyDescent="0.25">
      <c r="A63" s="279" t="s">
        <v>253</v>
      </c>
      <c r="B63" s="341"/>
      <c r="C63" s="191"/>
      <c r="D63" s="191"/>
      <c r="E63" s="191"/>
      <c r="F63" s="191"/>
      <c r="G63" s="191"/>
      <c r="H63" s="191"/>
      <c r="I63" s="191"/>
      <c r="J63" s="342"/>
      <c r="K63" s="343"/>
      <c r="L63" s="344"/>
      <c r="M63" s="344">
        <f t="shared" si="0"/>
        <v>0</v>
      </c>
      <c r="N63" s="345"/>
      <c r="O63" s="344"/>
      <c r="P63" s="346"/>
    </row>
    <row r="64" spans="1:16" ht="15.75" x14ac:dyDescent="0.25">
      <c r="A64" s="279" t="s">
        <v>254</v>
      </c>
      <c r="B64" s="341"/>
      <c r="C64" s="191"/>
      <c r="D64" s="191"/>
      <c r="E64" s="191"/>
      <c r="F64" s="191"/>
      <c r="G64" s="191"/>
      <c r="H64" s="191"/>
      <c r="I64" s="191"/>
      <c r="J64" s="342"/>
      <c r="K64" s="343"/>
      <c r="L64" s="344"/>
      <c r="M64" s="344">
        <f t="shared" si="0"/>
        <v>0</v>
      </c>
      <c r="N64" s="345"/>
      <c r="O64" s="344"/>
      <c r="P64" s="346"/>
    </row>
    <row r="65" spans="1:16" ht="15.75" x14ac:dyDescent="0.25">
      <c r="A65" s="279" t="s">
        <v>255</v>
      </c>
      <c r="B65" s="341"/>
      <c r="C65" s="191"/>
      <c r="D65" s="191"/>
      <c r="E65" s="191"/>
      <c r="F65" s="191"/>
      <c r="G65" s="191"/>
      <c r="H65" s="191"/>
      <c r="I65" s="191"/>
      <c r="J65" s="342"/>
      <c r="K65" s="343"/>
      <c r="L65" s="344"/>
      <c r="M65" s="344">
        <f t="shared" si="0"/>
        <v>0</v>
      </c>
      <c r="N65" s="345"/>
      <c r="O65" s="344"/>
      <c r="P65" s="346"/>
    </row>
    <row r="66" spans="1:16" ht="47.25" x14ac:dyDescent="0.25">
      <c r="A66" s="279" t="s">
        <v>256</v>
      </c>
      <c r="B66" s="341"/>
      <c r="C66" s="191"/>
      <c r="D66" s="191"/>
      <c r="E66" s="191"/>
      <c r="F66" s="191"/>
      <c r="G66" s="191"/>
      <c r="H66" s="191"/>
      <c r="I66" s="191"/>
      <c r="J66" s="342"/>
      <c r="K66" s="343"/>
      <c r="L66" s="344"/>
      <c r="M66" s="344">
        <f t="shared" si="0"/>
        <v>0</v>
      </c>
      <c r="N66" s="345"/>
      <c r="O66" s="344"/>
      <c r="P66" s="346"/>
    </row>
    <row r="67" spans="1:16" ht="15.75" x14ac:dyDescent="0.25">
      <c r="A67" s="279" t="s">
        <v>257</v>
      </c>
      <c r="B67" s="341"/>
      <c r="C67" s="191"/>
      <c r="D67" s="191"/>
      <c r="E67" s="191"/>
      <c r="F67" s="191"/>
      <c r="G67" s="191"/>
      <c r="H67" s="191"/>
      <c r="I67" s="191"/>
      <c r="J67" s="342"/>
      <c r="K67" s="343"/>
      <c r="L67" s="344"/>
      <c r="M67" s="344">
        <f t="shared" si="0"/>
        <v>0</v>
      </c>
      <c r="N67" s="345"/>
      <c r="O67" s="344"/>
      <c r="P67" s="346"/>
    </row>
    <row r="68" spans="1:16" ht="15.75" x14ac:dyDescent="0.25">
      <c r="A68" s="279" t="s">
        <v>258</v>
      </c>
      <c r="B68" s="341"/>
      <c r="C68" s="191"/>
      <c r="D68" s="191"/>
      <c r="E68" s="191"/>
      <c r="F68" s="191"/>
      <c r="G68" s="191"/>
      <c r="H68" s="191">
        <v>177</v>
      </c>
      <c r="I68" s="191">
        <v>10</v>
      </c>
      <c r="J68" s="342">
        <v>20</v>
      </c>
      <c r="K68" s="343"/>
      <c r="L68" s="344"/>
      <c r="M68" s="344">
        <f t="shared" si="0"/>
        <v>0</v>
      </c>
      <c r="N68" s="345"/>
      <c r="O68" s="344"/>
      <c r="P68" s="346"/>
    </row>
    <row r="69" spans="1:16" ht="31.5" x14ac:dyDescent="0.25">
      <c r="A69" s="279" t="s">
        <v>259</v>
      </c>
      <c r="B69" s="341"/>
      <c r="C69" s="191"/>
      <c r="D69" s="191"/>
      <c r="E69" s="191"/>
      <c r="F69" s="191"/>
      <c r="G69" s="191"/>
      <c r="H69" s="191"/>
      <c r="I69" s="191"/>
      <c r="J69" s="342"/>
      <c r="K69" s="343"/>
      <c r="L69" s="344"/>
      <c r="M69" s="344">
        <f t="shared" si="0"/>
        <v>0</v>
      </c>
      <c r="N69" s="345"/>
      <c r="O69" s="344"/>
      <c r="P69" s="346"/>
    </row>
    <row r="70" spans="1:16" ht="15.75" x14ac:dyDescent="0.25">
      <c r="A70" s="279" t="s">
        <v>260</v>
      </c>
      <c r="B70" s="341"/>
      <c r="C70" s="191"/>
      <c r="D70" s="191"/>
      <c r="E70" s="191"/>
      <c r="F70" s="191"/>
      <c r="G70" s="191"/>
      <c r="H70" s="191"/>
      <c r="I70" s="191"/>
      <c r="J70" s="342"/>
      <c r="K70" s="343"/>
      <c r="L70" s="344"/>
      <c r="M70" s="344">
        <f t="shared" si="0"/>
        <v>0</v>
      </c>
      <c r="N70" s="345"/>
      <c r="O70" s="344"/>
      <c r="P70" s="346"/>
    </row>
    <row r="71" spans="1:16" ht="15.75" x14ac:dyDescent="0.25">
      <c r="A71" s="279" t="s">
        <v>261</v>
      </c>
      <c r="B71" s="341"/>
      <c r="C71" s="191"/>
      <c r="D71" s="191"/>
      <c r="E71" s="191"/>
      <c r="F71" s="191"/>
      <c r="G71" s="191"/>
      <c r="H71" s="191"/>
      <c r="I71" s="191"/>
      <c r="J71" s="342"/>
      <c r="K71" s="343"/>
      <c r="L71" s="344"/>
      <c r="M71" s="344">
        <f t="shared" si="0"/>
        <v>0</v>
      </c>
      <c r="N71" s="345"/>
      <c r="O71" s="344"/>
      <c r="P71" s="346"/>
    </row>
    <row r="72" spans="1:16" ht="31.5" x14ac:dyDescent="0.25">
      <c r="A72" s="279" t="s">
        <v>262</v>
      </c>
      <c r="B72" s="341"/>
      <c r="C72" s="191"/>
      <c r="D72" s="191"/>
      <c r="E72" s="191"/>
      <c r="F72" s="191">
        <v>420</v>
      </c>
      <c r="G72" s="191"/>
      <c r="H72" s="191"/>
      <c r="I72" s="191"/>
      <c r="J72" s="342">
        <v>130</v>
      </c>
      <c r="K72" s="343"/>
      <c r="L72" s="344"/>
      <c r="M72" s="344">
        <f t="shared" si="0"/>
        <v>0</v>
      </c>
      <c r="N72" s="345">
        <v>575</v>
      </c>
      <c r="O72" s="344"/>
      <c r="P72" s="346"/>
    </row>
    <row r="73" spans="1:16" ht="32.25" thickBot="1" x14ac:dyDescent="0.3">
      <c r="A73" s="321" t="s">
        <v>263</v>
      </c>
      <c r="B73" s="347"/>
      <c r="C73" s="348"/>
      <c r="D73" s="348"/>
      <c r="E73" s="348"/>
      <c r="F73" s="348"/>
      <c r="G73" s="348"/>
      <c r="H73" s="348"/>
      <c r="I73" s="348"/>
      <c r="J73" s="349"/>
      <c r="K73" s="350"/>
      <c r="L73" s="351"/>
      <c r="M73" s="351">
        <f t="shared" si="0"/>
        <v>0</v>
      </c>
      <c r="N73" s="352">
        <v>145</v>
      </c>
      <c r="O73" s="353"/>
      <c r="P73" s="354"/>
    </row>
    <row r="74" spans="1:16" ht="32.25" thickBot="1" x14ac:dyDescent="0.3">
      <c r="A74" s="327" t="s">
        <v>103</v>
      </c>
      <c r="B74" s="328">
        <f>SUM(B11:B73)</f>
        <v>1085</v>
      </c>
      <c r="C74" s="329">
        <f t="shared" ref="C74:P74" si="1">SUM(C11:C73)</f>
        <v>430</v>
      </c>
      <c r="D74" s="329">
        <f t="shared" si="1"/>
        <v>22</v>
      </c>
      <c r="E74" s="329">
        <f t="shared" si="1"/>
        <v>0</v>
      </c>
      <c r="F74" s="329">
        <f t="shared" si="1"/>
        <v>1845</v>
      </c>
      <c r="G74" s="329">
        <f t="shared" si="1"/>
        <v>425</v>
      </c>
      <c r="H74" s="329">
        <f t="shared" si="1"/>
        <v>9947</v>
      </c>
      <c r="I74" s="329">
        <f t="shared" si="1"/>
        <v>319</v>
      </c>
      <c r="J74" s="330">
        <f t="shared" si="1"/>
        <v>1150</v>
      </c>
      <c r="K74" s="331">
        <f t="shared" si="1"/>
        <v>0</v>
      </c>
      <c r="L74" s="332">
        <f t="shared" si="1"/>
        <v>0</v>
      </c>
      <c r="M74" s="332">
        <f t="shared" si="1"/>
        <v>0</v>
      </c>
      <c r="N74" s="329">
        <f t="shared" si="1"/>
        <v>720</v>
      </c>
      <c r="O74" s="329">
        <f t="shared" si="1"/>
        <v>0</v>
      </c>
      <c r="P74" s="333">
        <f t="shared" si="1"/>
        <v>1135</v>
      </c>
    </row>
  </sheetData>
  <mergeCells count="19">
    <mergeCell ref="E9:E10"/>
    <mergeCell ref="N9:N10"/>
    <mergeCell ref="O9:O10"/>
    <mergeCell ref="P9:P10"/>
    <mergeCell ref="A2:P2"/>
    <mergeCell ref="F9:F10"/>
    <mergeCell ref="G9:G10"/>
    <mergeCell ref="H9:H10"/>
    <mergeCell ref="I9:I10"/>
    <mergeCell ref="J9:J10"/>
    <mergeCell ref="K9:M9"/>
    <mergeCell ref="B3:O3"/>
    <mergeCell ref="A5:A10"/>
    <mergeCell ref="B5:C8"/>
    <mergeCell ref="D5:G8"/>
    <mergeCell ref="H5:P8"/>
    <mergeCell ref="B9:B10"/>
    <mergeCell ref="C9:C10"/>
    <mergeCell ref="D9:D10"/>
  </mergeCells>
  <pageMargins left="0.70866141732283472" right="0.70866141732283472" top="0.74803149606299213" bottom="0.74803149606299213" header="0.31496062992125984" footer="0.31496062992125984"/>
  <pageSetup paperSize="9" scale="42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74"/>
  <sheetViews>
    <sheetView topLeftCell="A70" workbookViewId="0">
      <selection activeCell="J4" sqref="H4:P70"/>
    </sheetView>
  </sheetViews>
  <sheetFormatPr defaultRowHeight="15" x14ac:dyDescent="0.25"/>
  <cols>
    <col min="1" max="1" width="29.140625" customWidth="1"/>
    <col min="4" max="4" width="12.5703125" customWidth="1"/>
    <col min="5" max="5" width="12" customWidth="1"/>
  </cols>
  <sheetData>
    <row r="2" spans="1:16" ht="33.75" customHeight="1" x14ac:dyDescent="0.25">
      <c r="A2" s="576" t="s">
        <v>274</v>
      </c>
      <c r="B2" s="576"/>
      <c r="C2" s="576"/>
      <c r="D2" s="576"/>
      <c r="E2" s="576"/>
      <c r="F2" s="576"/>
      <c r="G2" s="576"/>
      <c r="H2" s="576"/>
      <c r="I2" s="576"/>
      <c r="J2" s="576"/>
      <c r="K2" s="576"/>
      <c r="L2" s="576"/>
      <c r="M2" s="576"/>
      <c r="N2" s="576"/>
      <c r="O2" s="576"/>
      <c r="P2" s="576"/>
    </row>
    <row r="3" spans="1:16" ht="18.75" x14ac:dyDescent="0.25">
      <c r="B3" s="589" t="s">
        <v>293</v>
      </c>
      <c r="C3" s="589"/>
      <c r="D3" s="589"/>
      <c r="E3" s="589"/>
      <c r="F3" s="589"/>
      <c r="G3" s="589"/>
      <c r="H3" s="589"/>
      <c r="I3" s="589"/>
      <c r="J3" s="589"/>
      <c r="K3" s="589"/>
      <c r="L3" s="589"/>
      <c r="M3" s="589"/>
      <c r="N3" s="589"/>
      <c r="O3" s="589"/>
    </row>
    <row r="4" spans="1:16" ht="19.5" thickBot="1" x14ac:dyDescent="0.3"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</row>
    <row r="5" spans="1:16" x14ac:dyDescent="0.25">
      <c r="A5" s="590" t="s">
        <v>276</v>
      </c>
      <c r="B5" s="593" t="s">
        <v>277</v>
      </c>
      <c r="C5" s="594"/>
      <c r="D5" s="577" t="s">
        <v>278</v>
      </c>
      <c r="E5" s="578"/>
      <c r="F5" s="578"/>
      <c r="G5" s="579"/>
      <c r="H5" s="594" t="s">
        <v>279</v>
      </c>
      <c r="I5" s="594"/>
      <c r="J5" s="594"/>
      <c r="K5" s="594"/>
      <c r="L5" s="594"/>
      <c r="M5" s="594"/>
      <c r="N5" s="594"/>
      <c r="O5" s="594"/>
      <c r="P5" s="597"/>
    </row>
    <row r="6" spans="1:16" x14ac:dyDescent="0.25">
      <c r="A6" s="591"/>
      <c r="B6" s="595"/>
      <c r="C6" s="596"/>
      <c r="D6" s="580"/>
      <c r="E6" s="581"/>
      <c r="F6" s="581"/>
      <c r="G6" s="582"/>
      <c r="H6" s="596"/>
      <c r="I6" s="596"/>
      <c r="J6" s="596"/>
      <c r="K6" s="596"/>
      <c r="L6" s="596"/>
      <c r="M6" s="596"/>
      <c r="N6" s="596"/>
      <c r="O6" s="596"/>
      <c r="P6" s="598"/>
    </row>
    <row r="7" spans="1:16" x14ac:dyDescent="0.25">
      <c r="A7" s="591"/>
      <c r="B7" s="595"/>
      <c r="C7" s="596"/>
      <c r="D7" s="580"/>
      <c r="E7" s="581"/>
      <c r="F7" s="581"/>
      <c r="G7" s="582"/>
      <c r="H7" s="596"/>
      <c r="I7" s="596"/>
      <c r="J7" s="596"/>
      <c r="K7" s="596"/>
      <c r="L7" s="596"/>
      <c r="M7" s="596"/>
      <c r="N7" s="596"/>
      <c r="O7" s="596"/>
      <c r="P7" s="598"/>
    </row>
    <row r="8" spans="1:16" x14ac:dyDescent="0.25">
      <c r="A8" s="591"/>
      <c r="B8" s="595"/>
      <c r="C8" s="596"/>
      <c r="D8" s="583"/>
      <c r="E8" s="584"/>
      <c r="F8" s="584"/>
      <c r="G8" s="585"/>
      <c r="H8" s="596"/>
      <c r="I8" s="596"/>
      <c r="J8" s="596"/>
      <c r="K8" s="596"/>
      <c r="L8" s="596"/>
      <c r="M8" s="596"/>
      <c r="N8" s="596"/>
      <c r="O8" s="596"/>
      <c r="P8" s="598"/>
    </row>
    <row r="9" spans="1:16" ht="64.5" customHeight="1" x14ac:dyDescent="0.25">
      <c r="A9" s="591"/>
      <c r="B9" s="599" t="s">
        <v>280</v>
      </c>
      <c r="C9" s="586" t="s">
        <v>281</v>
      </c>
      <c r="D9" s="586" t="s">
        <v>282</v>
      </c>
      <c r="E9" s="586" t="s">
        <v>283</v>
      </c>
      <c r="F9" s="586" t="s">
        <v>284</v>
      </c>
      <c r="G9" s="586" t="s">
        <v>199</v>
      </c>
      <c r="H9" s="586" t="s">
        <v>285</v>
      </c>
      <c r="I9" s="586" t="s">
        <v>286</v>
      </c>
      <c r="J9" s="586" t="s">
        <v>287</v>
      </c>
      <c r="K9" s="659" t="s">
        <v>288</v>
      </c>
      <c r="L9" s="660"/>
      <c r="M9" s="661"/>
      <c r="N9" s="586" t="s">
        <v>289</v>
      </c>
      <c r="O9" s="601" t="s">
        <v>290</v>
      </c>
      <c r="P9" s="574" t="s">
        <v>291</v>
      </c>
    </row>
    <row r="10" spans="1:16" ht="122.25" customHeight="1" thickBot="1" x14ac:dyDescent="0.3">
      <c r="A10" s="592"/>
      <c r="B10" s="600"/>
      <c r="C10" s="587"/>
      <c r="D10" s="587"/>
      <c r="E10" s="587"/>
      <c r="F10" s="587"/>
      <c r="G10" s="587"/>
      <c r="H10" s="587"/>
      <c r="I10" s="587"/>
      <c r="J10" s="587"/>
      <c r="K10" s="310" t="s">
        <v>14</v>
      </c>
      <c r="L10" s="310" t="s">
        <v>15</v>
      </c>
      <c r="M10" s="310" t="s">
        <v>13</v>
      </c>
      <c r="N10" s="587"/>
      <c r="O10" s="602"/>
      <c r="P10" s="575"/>
    </row>
    <row r="11" spans="1:16" ht="15.75" x14ac:dyDescent="0.25">
      <c r="A11" s="282" t="s">
        <v>201</v>
      </c>
      <c r="B11" s="355"/>
      <c r="C11" s="356"/>
      <c r="D11" s="356"/>
      <c r="E11" s="356"/>
      <c r="F11" s="335"/>
      <c r="G11" s="335"/>
      <c r="H11" s="335">
        <v>400</v>
      </c>
      <c r="I11" s="335"/>
      <c r="J11" s="336"/>
      <c r="K11" s="337"/>
      <c r="L11" s="357"/>
      <c r="M11" s="357">
        <f>K11+L11</f>
        <v>0</v>
      </c>
      <c r="N11" s="358"/>
      <c r="O11" s="357"/>
      <c r="P11" s="340">
        <v>4300</v>
      </c>
    </row>
    <row r="12" spans="1:16" ht="31.5" x14ac:dyDescent="0.25">
      <c r="A12" s="279" t="s">
        <v>202</v>
      </c>
      <c r="B12" s="359"/>
      <c r="C12" s="360"/>
      <c r="D12" s="360"/>
      <c r="E12" s="360"/>
      <c r="F12" s="191"/>
      <c r="G12" s="191"/>
      <c r="H12" s="191"/>
      <c r="I12" s="191"/>
      <c r="J12" s="342"/>
      <c r="K12" s="343"/>
      <c r="L12" s="205"/>
      <c r="M12" s="205">
        <f t="shared" ref="M12:M73" si="0">K12+L12</f>
        <v>0</v>
      </c>
      <c r="N12" s="361"/>
      <c r="O12" s="205"/>
      <c r="P12" s="346"/>
    </row>
    <row r="13" spans="1:16" ht="15.75" x14ac:dyDescent="0.25">
      <c r="A13" s="279" t="s">
        <v>203</v>
      </c>
      <c r="B13" s="359"/>
      <c r="C13" s="360"/>
      <c r="D13" s="360"/>
      <c r="E13" s="360"/>
      <c r="F13" s="191"/>
      <c r="G13" s="191"/>
      <c r="H13" s="191"/>
      <c r="I13" s="191"/>
      <c r="J13" s="342"/>
      <c r="K13" s="343"/>
      <c r="L13" s="205"/>
      <c r="M13" s="205">
        <f t="shared" si="0"/>
        <v>0</v>
      </c>
      <c r="N13" s="361"/>
      <c r="O13" s="205"/>
      <c r="P13" s="346"/>
    </row>
    <row r="14" spans="1:16" ht="15.75" x14ac:dyDescent="0.25">
      <c r="A14" s="279" t="s">
        <v>204</v>
      </c>
      <c r="B14" s="359"/>
      <c r="C14" s="360"/>
      <c r="D14" s="360"/>
      <c r="E14" s="360"/>
      <c r="F14" s="191"/>
      <c r="G14" s="191"/>
      <c r="H14" s="191"/>
      <c r="I14" s="191"/>
      <c r="J14" s="342"/>
      <c r="K14" s="343"/>
      <c r="L14" s="205"/>
      <c r="M14" s="205">
        <f t="shared" si="0"/>
        <v>0</v>
      </c>
      <c r="N14" s="361"/>
      <c r="O14" s="205"/>
      <c r="P14" s="346"/>
    </row>
    <row r="15" spans="1:16" ht="15.75" x14ac:dyDescent="0.25">
      <c r="A15" s="279" t="s">
        <v>205</v>
      </c>
      <c r="B15" s="359"/>
      <c r="C15" s="360"/>
      <c r="D15" s="360"/>
      <c r="E15" s="360"/>
      <c r="F15" s="191"/>
      <c r="G15" s="191"/>
      <c r="H15" s="191"/>
      <c r="I15" s="191"/>
      <c r="J15" s="342"/>
      <c r="K15" s="343"/>
      <c r="L15" s="205"/>
      <c r="M15" s="205">
        <f t="shared" si="0"/>
        <v>0</v>
      </c>
      <c r="N15" s="361"/>
      <c r="O15" s="205"/>
      <c r="P15" s="346"/>
    </row>
    <row r="16" spans="1:16" ht="15.75" x14ac:dyDescent="0.25">
      <c r="A16" s="279" t="s">
        <v>206</v>
      </c>
      <c r="B16" s="359"/>
      <c r="C16" s="360"/>
      <c r="D16" s="360"/>
      <c r="E16" s="360"/>
      <c r="F16" s="191"/>
      <c r="G16" s="191"/>
      <c r="H16" s="191"/>
      <c r="I16" s="191"/>
      <c r="J16" s="342"/>
      <c r="K16" s="343"/>
      <c r="L16" s="205"/>
      <c r="M16" s="205">
        <f t="shared" si="0"/>
        <v>0</v>
      </c>
      <c r="N16" s="361"/>
      <c r="O16" s="205"/>
      <c r="P16" s="346"/>
    </row>
    <row r="17" spans="1:16" ht="31.5" x14ac:dyDescent="0.25">
      <c r="A17" s="279" t="s">
        <v>207</v>
      </c>
      <c r="B17" s="359"/>
      <c r="C17" s="360"/>
      <c r="D17" s="360"/>
      <c r="E17" s="360"/>
      <c r="F17" s="191"/>
      <c r="G17" s="191"/>
      <c r="H17" s="191"/>
      <c r="I17" s="191"/>
      <c r="J17" s="342"/>
      <c r="K17" s="343"/>
      <c r="L17" s="205"/>
      <c r="M17" s="205">
        <f t="shared" si="0"/>
        <v>0</v>
      </c>
      <c r="N17" s="361"/>
      <c r="O17" s="205"/>
      <c r="P17" s="346"/>
    </row>
    <row r="18" spans="1:16" ht="15.75" x14ac:dyDescent="0.25">
      <c r="A18" s="279" t="s">
        <v>208</v>
      </c>
      <c r="B18" s="359"/>
      <c r="C18" s="360"/>
      <c r="D18" s="360"/>
      <c r="E18" s="360"/>
      <c r="F18" s="191"/>
      <c r="G18" s="191"/>
      <c r="H18" s="191"/>
      <c r="I18" s="191"/>
      <c r="J18" s="342"/>
      <c r="K18" s="343"/>
      <c r="L18" s="205"/>
      <c r="M18" s="205">
        <f t="shared" si="0"/>
        <v>0</v>
      </c>
      <c r="N18" s="361"/>
      <c r="O18" s="205"/>
      <c r="P18" s="346"/>
    </row>
    <row r="19" spans="1:16" ht="15.75" x14ac:dyDescent="0.25">
      <c r="A19" s="279" t="s">
        <v>209</v>
      </c>
      <c r="B19" s="359"/>
      <c r="C19" s="360"/>
      <c r="D19" s="360"/>
      <c r="E19" s="360"/>
      <c r="F19" s="191"/>
      <c r="G19" s="191"/>
      <c r="H19" s="191"/>
      <c r="I19" s="191"/>
      <c r="J19" s="342"/>
      <c r="K19" s="343"/>
      <c r="L19" s="205"/>
      <c r="M19" s="205">
        <f t="shared" si="0"/>
        <v>0</v>
      </c>
      <c r="N19" s="361"/>
      <c r="O19" s="205"/>
      <c r="P19" s="346"/>
    </row>
    <row r="20" spans="1:16" ht="15.75" x14ac:dyDescent="0.25">
      <c r="A20" s="279" t="s">
        <v>210</v>
      </c>
      <c r="B20" s="359"/>
      <c r="C20" s="360"/>
      <c r="D20" s="360"/>
      <c r="E20" s="360"/>
      <c r="F20" s="191"/>
      <c r="G20" s="191"/>
      <c r="H20" s="191">
        <v>100</v>
      </c>
      <c r="I20" s="191"/>
      <c r="J20" s="342"/>
      <c r="K20" s="343"/>
      <c r="L20" s="205"/>
      <c r="M20" s="205">
        <f t="shared" si="0"/>
        <v>0</v>
      </c>
      <c r="N20" s="361"/>
      <c r="O20" s="205"/>
      <c r="P20" s="346">
        <v>2100</v>
      </c>
    </row>
    <row r="21" spans="1:16" ht="15.75" x14ac:dyDescent="0.25">
      <c r="A21" s="279" t="s">
        <v>211</v>
      </c>
      <c r="B21" s="359"/>
      <c r="C21" s="360"/>
      <c r="D21" s="360"/>
      <c r="E21" s="360"/>
      <c r="F21" s="191"/>
      <c r="G21" s="191"/>
      <c r="H21" s="191">
        <v>100</v>
      </c>
      <c r="I21" s="191"/>
      <c r="J21" s="342"/>
      <c r="K21" s="343"/>
      <c r="L21" s="205"/>
      <c r="M21" s="205">
        <f t="shared" si="0"/>
        <v>0</v>
      </c>
      <c r="N21" s="361"/>
      <c r="O21" s="205"/>
      <c r="P21" s="346">
        <v>500</v>
      </c>
    </row>
    <row r="22" spans="1:16" ht="15.75" x14ac:dyDescent="0.25">
      <c r="A22" s="279" t="s">
        <v>212</v>
      </c>
      <c r="B22" s="359"/>
      <c r="C22" s="360"/>
      <c r="D22" s="360"/>
      <c r="E22" s="360"/>
      <c r="F22" s="191"/>
      <c r="G22" s="191"/>
      <c r="H22" s="191"/>
      <c r="I22" s="191"/>
      <c r="J22" s="342"/>
      <c r="K22" s="343"/>
      <c r="L22" s="205"/>
      <c r="M22" s="205">
        <f t="shared" si="0"/>
        <v>0</v>
      </c>
      <c r="N22" s="361"/>
      <c r="O22" s="205"/>
      <c r="P22" s="346"/>
    </row>
    <row r="23" spans="1:16" ht="15.75" x14ac:dyDescent="0.25">
      <c r="A23" s="279" t="s">
        <v>213</v>
      </c>
      <c r="B23" s="359"/>
      <c r="C23" s="360"/>
      <c r="D23" s="360"/>
      <c r="E23" s="360"/>
      <c r="F23" s="191"/>
      <c r="G23" s="191"/>
      <c r="H23" s="191"/>
      <c r="I23" s="191"/>
      <c r="J23" s="342"/>
      <c r="K23" s="343"/>
      <c r="L23" s="205"/>
      <c r="M23" s="205">
        <f t="shared" si="0"/>
        <v>0</v>
      </c>
      <c r="N23" s="361"/>
      <c r="O23" s="205"/>
      <c r="P23" s="346"/>
    </row>
    <row r="24" spans="1:16" ht="15.75" x14ac:dyDescent="0.25">
      <c r="A24" s="279" t="s">
        <v>214</v>
      </c>
      <c r="B24" s="359"/>
      <c r="C24" s="360"/>
      <c r="D24" s="360"/>
      <c r="E24" s="360"/>
      <c r="F24" s="191"/>
      <c r="G24" s="191"/>
      <c r="H24" s="191"/>
      <c r="I24" s="191"/>
      <c r="J24" s="342"/>
      <c r="K24" s="343"/>
      <c r="L24" s="205"/>
      <c r="M24" s="205">
        <f t="shared" si="0"/>
        <v>0</v>
      </c>
      <c r="N24" s="361"/>
      <c r="O24" s="205"/>
      <c r="P24" s="346"/>
    </row>
    <row r="25" spans="1:16" ht="15.75" x14ac:dyDescent="0.25">
      <c r="A25" s="279" t="s">
        <v>215</v>
      </c>
      <c r="B25" s="359"/>
      <c r="C25" s="360"/>
      <c r="D25" s="360"/>
      <c r="E25" s="360"/>
      <c r="F25" s="191"/>
      <c r="G25" s="191"/>
      <c r="H25" s="191">
        <v>645</v>
      </c>
      <c r="I25" s="191"/>
      <c r="J25" s="342"/>
      <c r="K25" s="343"/>
      <c r="L25" s="205"/>
      <c r="M25" s="205">
        <f t="shared" si="0"/>
        <v>0</v>
      </c>
      <c r="N25" s="361"/>
      <c r="O25" s="205"/>
      <c r="P25" s="346">
        <v>3300</v>
      </c>
    </row>
    <row r="26" spans="1:16" ht="47.25" x14ac:dyDescent="0.25">
      <c r="A26" s="279" t="s">
        <v>216</v>
      </c>
      <c r="B26" s="359"/>
      <c r="C26" s="360"/>
      <c r="D26" s="360"/>
      <c r="E26" s="360"/>
      <c r="F26" s="191"/>
      <c r="G26" s="191"/>
      <c r="H26" s="191"/>
      <c r="I26" s="191"/>
      <c r="J26" s="342"/>
      <c r="K26" s="343"/>
      <c r="L26" s="205"/>
      <c r="M26" s="205">
        <f t="shared" si="0"/>
        <v>0</v>
      </c>
      <c r="N26" s="361"/>
      <c r="O26" s="205"/>
      <c r="P26" s="346"/>
    </row>
    <row r="27" spans="1:16" ht="15.75" x14ac:dyDescent="0.25">
      <c r="A27" s="279" t="s">
        <v>217</v>
      </c>
      <c r="B27" s="359"/>
      <c r="C27" s="360"/>
      <c r="D27" s="360"/>
      <c r="E27" s="360"/>
      <c r="F27" s="191"/>
      <c r="G27" s="191"/>
      <c r="H27" s="191"/>
      <c r="I27" s="191"/>
      <c r="J27" s="342"/>
      <c r="K27" s="343"/>
      <c r="L27" s="205"/>
      <c r="M27" s="205">
        <f t="shared" si="0"/>
        <v>0</v>
      </c>
      <c r="N27" s="361"/>
      <c r="O27" s="205"/>
      <c r="P27" s="346"/>
    </row>
    <row r="28" spans="1:16" ht="15.75" x14ac:dyDescent="0.25">
      <c r="A28" s="279" t="s">
        <v>218</v>
      </c>
      <c r="B28" s="359"/>
      <c r="C28" s="360"/>
      <c r="D28" s="360"/>
      <c r="E28" s="360"/>
      <c r="F28" s="191"/>
      <c r="G28" s="191"/>
      <c r="H28" s="191"/>
      <c r="I28" s="191"/>
      <c r="J28" s="342"/>
      <c r="K28" s="343"/>
      <c r="L28" s="205"/>
      <c r="M28" s="205">
        <f t="shared" si="0"/>
        <v>0</v>
      </c>
      <c r="N28" s="361"/>
      <c r="O28" s="205"/>
      <c r="P28" s="346"/>
    </row>
    <row r="29" spans="1:16" ht="31.5" x14ac:dyDescent="0.25">
      <c r="A29" s="279" t="s">
        <v>219</v>
      </c>
      <c r="B29" s="359"/>
      <c r="C29" s="360"/>
      <c r="D29" s="360"/>
      <c r="E29" s="360"/>
      <c r="F29" s="191">
        <v>2589</v>
      </c>
      <c r="G29" s="191">
        <v>816</v>
      </c>
      <c r="H29" s="191">
        <v>1390</v>
      </c>
      <c r="I29" s="191">
        <v>841</v>
      </c>
      <c r="J29" s="342"/>
      <c r="K29" s="343"/>
      <c r="L29" s="205"/>
      <c r="M29" s="205">
        <f t="shared" si="0"/>
        <v>0</v>
      </c>
      <c r="N29" s="361"/>
      <c r="O29" s="205"/>
      <c r="P29" s="346">
        <v>108</v>
      </c>
    </row>
    <row r="30" spans="1:16" ht="15.75" x14ac:dyDescent="0.25">
      <c r="A30" s="279" t="s">
        <v>220</v>
      </c>
      <c r="B30" s="359"/>
      <c r="C30" s="360"/>
      <c r="D30" s="360"/>
      <c r="E30" s="360"/>
      <c r="F30" s="191"/>
      <c r="G30" s="191"/>
      <c r="H30" s="191">
        <v>600</v>
      </c>
      <c r="I30" s="191"/>
      <c r="J30" s="342"/>
      <c r="K30" s="343"/>
      <c r="L30" s="205"/>
      <c r="M30" s="205">
        <f t="shared" si="0"/>
        <v>0</v>
      </c>
      <c r="N30" s="361"/>
      <c r="O30" s="205"/>
      <c r="P30" s="346">
        <v>3650</v>
      </c>
    </row>
    <row r="31" spans="1:16" ht="31.5" x14ac:dyDescent="0.25">
      <c r="A31" s="279" t="s">
        <v>221</v>
      </c>
      <c r="B31" s="359"/>
      <c r="C31" s="360"/>
      <c r="D31" s="360"/>
      <c r="E31" s="360"/>
      <c r="F31" s="191"/>
      <c r="G31" s="191"/>
      <c r="H31" s="191"/>
      <c r="I31" s="191"/>
      <c r="J31" s="342"/>
      <c r="K31" s="343"/>
      <c r="L31" s="205"/>
      <c r="M31" s="205">
        <f t="shared" si="0"/>
        <v>0</v>
      </c>
      <c r="N31" s="361"/>
      <c r="O31" s="205"/>
      <c r="P31" s="346"/>
    </row>
    <row r="32" spans="1:16" ht="15.75" x14ac:dyDescent="0.25">
      <c r="A32" s="279" t="s">
        <v>222</v>
      </c>
      <c r="B32" s="359"/>
      <c r="C32" s="360"/>
      <c r="D32" s="360"/>
      <c r="E32" s="360"/>
      <c r="F32" s="191"/>
      <c r="G32" s="191"/>
      <c r="H32" s="191"/>
      <c r="I32" s="191"/>
      <c r="J32" s="342"/>
      <c r="K32" s="343"/>
      <c r="L32" s="205"/>
      <c r="M32" s="205">
        <f t="shared" si="0"/>
        <v>0</v>
      </c>
      <c r="N32" s="361"/>
      <c r="O32" s="205"/>
      <c r="P32" s="346"/>
    </row>
    <row r="33" spans="1:16" ht="31.5" x14ac:dyDescent="0.25">
      <c r="A33" s="279" t="s">
        <v>223</v>
      </c>
      <c r="B33" s="359"/>
      <c r="C33" s="360"/>
      <c r="D33" s="360"/>
      <c r="E33" s="360"/>
      <c r="F33" s="191"/>
      <c r="G33" s="191"/>
      <c r="H33" s="191"/>
      <c r="I33" s="191"/>
      <c r="J33" s="342"/>
      <c r="K33" s="343"/>
      <c r="L33" s="205"/>
      <c r="M33" s="205">
        <f t="shared" si="0"/>
        <v>0</v>
      </c>
      <c r="N33" s="361"/>
      <c r="O33" s="205"/>
      <c r="P33" s="346"/>
    </row>
    <row r="34" spans="1:16" ht="15.75" x14ac:dyDescent="0.25">
      <c r="A34" s="279" t="s">
        <v>224</v>
      </c>
      <c r="B34" s="359"/>
      <c r="C34" s="360"/>
      <c r="D34" s="360"/>
      <c r="E34" s="360"/>
      <c r="F34" s="191"/>
      <c r="G34" s="191"/>
      <c r="H34" s="191"/>
      <c r="I34" s="191"/>
      <c r="J34" s="342"/>
      <c r="K34" s="343"/>
      <c r="L34" s="205"/>
      <c r="M34" s="205">
        <f t="shared" si="0"/>
        <v>0</v>
      </c>
      <c r="N34" s="361"/>
      <c r="O34" s="205"/>
      <c r="P34" s="346"/>
    </row>
    <row r="35" spans="1:16" ht="31.5" x14ac:dyDescent="0.25">
      <c r="A35" s="279" t="s">
        <v>225</v>
      </c>
      <c r="B35" s="359"/>
      <c r="C35" s="360"/>
      <c r="D35" s="360"/>
      <c r="E35" s="360"/>
      <c r="F35" s="191"/>
      <c r="G35" s="191"/>
      <c r="H35" s="191"/>
      <c r="I35" s="191"/>
      <c r="J35" s="342"/>
      <c r="K35" s="343"/>
      <c r="L35" s="205"/>
      <c r="M35" s="205">
        <f t="shared" si="0"/>
        <v>0</v>
      </c>
      <c r="N35" s="361"/>
      <c r="O35" s="205"/>
      <c r="P35" s="346"/>
    </row>
    <row r="36" spans="1:16" ht="15.75" x14ac:dyDescent="0.25">
      <c r="A36" s="279" t="s">
        <v>226</v>
      </c>
      <c r="B36" s="359"/>
      <c r="C36" s="360"/>
      <c r="D36" s="360"/>
      <c r="E36" s="360"/>
      <c r="F36" s="191"/>
      <c r="G36" s="191"/>
      <c r="H36" s="191"/>
      <c r="I36" s="191"/>
      <c r="J36" s="342"/>
      <c r="K36" s="343"/>
      <c r="L36" s="205"/>
      <c r="M36" s="205">
        <f t="shared" si="0"/>
        <v>0</v>
      </c>
      <c r="N36" s="361"/>
      <c r="O36" s="205"/>
      <c r="P36" s="346"/>
    </row>
    <row r="37" spans="1:16" ht="31.5" x14ac:dyDescent="0.25">
      <c r="A37" s="279" t="s">
        <v>227</v>
      </c>
      <c r="B37" s="359"/>
      <c r="C37" s="360"/>
      <c r="D37" s="360"/>
      <c r="E37" s="360"/>
      <c r="F37" s="191"/>
      <c r="G37" s="191"/>
      <c r="H37" s="191"/>
      <c r="I37" s="191"/>
      <c r="J37" s="342"/>
      <c r="K37" s="343"/>
      <c r="L37" s="205"/>
      <c r="M37" s="205">
        <f t="shared" si="0"/>
        <v>0</v>
      </c>
      <c r="N37" s="361"/>
      <c r="O37" s="205"/>
      <c r="P37" s="346"/>
    </row>
    <row r="38" spans="1:16" ht="31.5" x14ac:dyDescent="0.25">
      <c r="A38" s="279" t="s">
        <v>228</v>
      </c>
      <c r="B38" s="359"/>
      <c r="C38" s="360"/>
      <c r="D38" s="360"/>
      <c r="E38" s="360"/>
      <c r="F38" s="191"/>
      <c r="G38" s="191"/>
      <c r="H38" s="191"/>
      <c r="I38" s="191"/>
      <c r="J38" s="342"/>
      <c r="K38" s="343"/>
      <c r="L38" s="205"/>
      <c r="M38" s="205">
        <f t="shared" si="0"/>
        <v>0</v>
      </c>
      <c r="N38" s="361"/>
      <c r="O38" s="205"/>
      <c r="P38" s="346"/>
    </row>
    <row r="39" spans="1:16" ht="31.5" x14ac:dyDescent="0.25">
      <c r="A39" s="279" t="s">
        <v>229</v>
      </c>
      <c r="B39" s="359"/>
      <c r="C39" s="360"/>
      <c r="D39" s="360"/>
      <c r="E39" s="360"/>
      <c r="F39" s="191"/>
      <c r="G39" s="191"/>
      <c r="H39" s="191"/>
      <c r="I39" s="191"/>
      <c r="J39" s="342"/>
      <c r="K39" s="343"/>
      <c r="L39" s="205"/>
      <c r="M39" s="205">
        <f t="shared" si="0"/>
        <v>0</v>
      </c>
      <c r="N39" s="361"/>
      <c r="O39" s="205"/>
      <c r="P39" s="346"/>
    </row>
    <row r="40" spans="1:16" ht="15.75" x14ac:dyDescent="0.25">
      <c r="A40" s="279" t="s">
        <v>230</v>
      </c>
      <c r="B40" s="359"/>
      <c r="C40" s="360"/>
      <c r="D40" s="360"/>
      <c r="E40" s="360"/>
      <c r="F40" s="191"/>
      <c r="G40" s="191"/>
      <c r="H40" s="191"/>
      <c r="I40" s="191"/>
      <c r="J40" s="342"/>
      <c r="K40" s="343"/>
      <c r="L40" s="205"/>
      <c r="M40" s="205">
        <f t="shared" si="0"/>
        <v>0</v>
      </c>
      <c r="N40" s="361"/>
      <c r="O40" s="205"/>
      <c r="P40" s="346"/>
    </row>
    <row r="41" spans="1:16" ht="15.75" x14ac:dyDescent="0.25">
      <c r="A41" s="279" t="s">
        <v>231</v>
      </c>
      <c r="B41" s="359"/>
      <c r="C41" s="360"/>
      <c r="D41" s="360"/>
      <c r="E41" s="360"/>
      <c r="F41" s="191"/>
      <c r="G41" s="191"/>
      <c r="H41" s="191">
        <v>500</v>
      </c>
      <c r="I41" s="191"/>
      <c r="J41" s="342"/>
      <c r="K41" s="343"/>
      <c r="L41" s="205"/>
      <c r="M41" s="205">
        <f t="shared" si="0"/>
        <v>0</v>
      </c>
      <c r="N41" s="361"/>
      <c r="O41" s="205"/>
      <c r="P41" s="346">
        <v>1400</v>
      </c>
    </row>
    <row r="42" spans="1:16" ht="31.5" x14ac:dyDescent="0.25">
      <c r="A42" s="279" t="s">
        <v>232</v>
      </c>
      <c r="B42" s="359"/>
      <c r="C42" s="360"/>
      <c r="D42" s="360"/>
      <c r="E42" s="360"/>
      <c r="F42" s="191"/>
      <c r="G42" s="191"/>
      <c r="H42" s="191"/>
      <c r="I42" s="191"/>
      <c r="J42" s="342"/>
      <c r="K42" s="343"/>
      <c r="L42" s="205"/>
      <c r="M42" s="205">
        <f t="shared" si="0"/>
        <v>0</v>
      </c>
      <c r="N42" s="361"/>
      <c r="O42" s="205"/>
      <c r="P42" s="346"/>
    </row>
    <row r="43" spans="1:16" ht="15.75" x14ac:dyDescent="0.25">
      <c r="A43" s="279" t="s">
        <v>233</v>
      </c>
      <c r="B43" s="341"/>
      <c r="C43" s="191"/>
      <c r="D43" s="191"/>
      <c r="E43" s="191"/>
      <c r="F43" s="191"/>
      <c r="G43" s="191"/>
      <c r="H43" s="191">
        <v>500</v>
      </c>
      <c r="I43" s="191"/>
      <c r="J43" s="342"/>
      <c r="K43" s="343"/>
      <c r="L43" s="344"/>
      <c r="M43" s="205">
        <f t="shared" si="0"/>
        <v>0</v>
      </c>
      <c r="N43" s="361"/>
      <c r="O43" s="205"/>
      <c r="P43" s="346">
        <v>2800</v>
      </c>
    </row>
    <row r="44" spans="1:16" ht="15.75" x14ac:dyDescent="0.25">
      <c r="A44" s="279" t="s">
        <v>234</v>
      </c>
      <c r="B44" s="341"/>
      <c r="C44" s="191"/>
      <c r="D44" s="191"/>
      <c r="E44" s="191"/>
      <c r="F44" s="191"/>
      <c r="G44" s="191"/>
      <c r="H44" s="191"/>
      <c r="I44" s="191"/>
      <c r="J44" s="342"/>
      <c r="K44" s="343"/>
      <c r="L44" s="344"/>
      <c r="M44" s="205">
        <f t="shared" si="0"/>
        <v>0</v>
      </c>
      <c r="N44" s="361"/>
      <c r="O44" s="205"/>
      <c r="P44" s="346"/>
    </row>
    <row r="45" spans="1:16" ht="15.75" x14ac:dyDescent="0.25">
      <c r="A45" s="279" t="s">
        <v>235</v>
      </c>
      <c r="B45" s="341">
        <v>6786</v>
      </c>
      <c r="C45" s="191"/>
      <c r="D45" s="191">
        <v>90</v>
      </c>
      <c r="E45" s="191">
        <v>34</v>
      </c>
      <c r="F45" s="191"/>
      <c r="G45" s="191"/>
      <c r="H45" s="191">
        <v>300</v>
      </c>
      <c r="I45" s="191"/>
      <c r="J45" s="342">
        <v>1500</v>
      </c>
      <c r="K45" s="343"/>
      <c r="L45" s="344"/>
      <c r="M45" s="205">
        <f t="shared" si="0"/>
        <v>0</v>
      </c>
      <c r="N45" s="361"/>
      <c r="O45" s="205"/>
      <c r="P45" s="346">
        <v>6966</v>
      </c>
    </row>
    <row r="46" spans="1:16" ht="31.5" x14ac:dyDescent="0.25">
      <c r="A46" s="279" t="s">
        <v>236</v>
      </c>
      <c r="B46" s="341"/>
      <c r="C46" s="191"/>
      <c r="D46" s="191"/>
      <c r="E46" s="191"/>
      <c r="F46" s="191"/>
      <c r="G46" s="191"/>
      <c r="H46" s="191"/>
      <c r="I46" s="191"/>
      <c r="J46" s="342"/>
      <c r="K46" s="343"/>
      <c r="L46" s="344">
        <v>9900</v>
      </c>
      <c r="M46" s="205">
        <f t="shared" si="0"/>
        <v>9900</v>
      </c>
      <c r="N46" s="361"/>
      <c r="O46" s="205"/>
      <c r="P46" s="346"/>
    </row>
    <row r="47" spans="1:16" ht="31.5" x14ac:dyDescent="0.25">
      <c r="A47" s="279" t="s">
        <v>237</v>
      </c>
      <c r="B47" s="341"/>
      <c r="C47" s="191"/>
      <c r="D47" s="191"/>
      <c r="E47" s="191"/>
      <c r="F47" s="191"/>
      <c r="G47" s="191"/>
      <c r="H47" s="191"/>
      <c r="I47" s="191"/>
      <c r="J47" s="342"/>
      <c r="K47" s="343"/>
      <c r="L47" s="344"/>
      <c r="M47" s="205">
        <f t="shared" si="0"/>
        <v>0</v>
      </c>
      <c r="N47" s="361"/>
      <c r="O47" s="205"/>
      <c r="P47" s="346"/>
    </row>
    <row r="48" spans="1:16" ht="31.5" x14ac:dyDescent="0.25">
      <c r="A48" s="279" t="s">
        <v>238</v>
      </c>
      <c r="B48" s="359"/>
      <c r="C48" s="360"/>
      <c r="D48" s="360"/>
      <c r="E48" s="360"/>
      <c r="F48" s="191"/>
      <c r="G48" s="191"/>
      <c r="H48" s="191"/>
      <c r="I48" s="191"/>
      <c r="J48" s="342"/>
      <c r="K48" s="343"/>
      <c r="L48" s="205"/>
      <c r="M48" s="205">
        <f t="shared" si="0"/>
        <v>0</v>
      </c>
      <c r="N48" s="361"/>
      <c r="O48" s="205"/>
      <c r="P48" s="346"/>
    </row>
    <row r="49" spans="1:16" ht="47.25" x14ac:dyDescent="0.25">
      <c r="A49" s="279" t="s">
        <v>239</v>
      </c>
      <c r="B49" s="359"/>
      <c r="C49" s="360"/>
      <c r="D49" s="360"/>
      <c r="E49" s="360"/>
      <c r="F49" s="191"/>
      <c r="G49" s="191"/>
      <c r="H49" s="191"/>
      <c r="I49" s="191"/>
      <c r="J49" s="342"/>
      <c r="K49" s="343">
        <v>8800</v>
      </c>
      <c r="L49" s="205"/>
      <c r="M49" s="205">
        <f t="shared" si="0"/>
        <v>8800</v>
      </c>
      <c r="N49" s="361"/>
      <c r="O49" s="205"/>
      <c r="P49" s="346"/>
    </row>
    <row r="50" spans="1:16" ht="15.75" x14ac:dyDescent="0.25">
      <c r="A50" s="279" t="s">
        <v>240</v>
      </c>
      <c r="B50" s="359"/>
      <c r="C50" s="360"/>
      <c r="D50" s="360"/>
      <c r="E50" s="360"/>
      <c r="F50" s="191"/>
      <c r="G50" s="191"/>
      <c r="H50" s="191"/>
      <c r="I50" s="191"/>
      <c r="J50" s="342"/>
      <c r="K50" s="343"/>
      <c r="L50" s="205"/>
      <c r="M50" s="205">
        <f t="shared" si="0"/>
        <v>0</v>
      </c>
      <c r="N50" s="361"/>
      <c r="O50" s="205"/>
      <c r="P50" s="346"/>
    </row>
    <row r="51" spans="1:16" ht="47.25" x14ac:dyDescent="0.25">
      <c r="A51" s="279" t="s">
        <v>241</v>
      </c>
      <c r="B51" s="359"/>
      <c r="C51" s="360"/>
      <c r="D51" s="360"/>
      <c r="E51" s="360"/>
      <c r="F51" s="191"/>
      <c r="G51" s="191"/>
      <c r="H51" s="191"/>
      <c r="I51" s="191"/>
      <c r="J51" s="342"/>
      <c r="K51" s="343"/>
      <c r="L51" s="205"/>
      <c r="M51" s="205">
        <f t="shared" si="0"/>
        <v>0</v>
      </c>
      <c r="N51" s="361"/>
      <c r="O51" s="205"/>
      <c r="P51" s="346"/>
    </row>
    <row r="52" spans="1:16" ht="15.75" x14ac:dyDescent="0.25">
      <c r="A52" s="279" t="s">
        <v>242</v>
      </c>
      <c r="B52" s="359"/>
      <c r="C52" s="360"/>
      <c r="D52" s="360"/>
      <c r="E52" s="360"/>
      <c r="F52" s="191"/>
      <c r="G52" s="191"/>
      <c r="H52" s="191"/>
      <c r="I52" s="191"/>
      <c r="J52" s="342"/>
      <c r="K52" s="343"/>
      <c r="L52" s="205"/>
      <c r="M52" s="205">
        <f t="shared" si="0"/>
        <v>0</v>
      </c>
      <c r="N52" s="361"/>
      <c r="O52" s="205"/>
      <c r="P52" s="346"/>
    </row>
    <row r="53" spans="1:16" ht="15.75" x14ac:dyDescent="0.25">
      <c r="A53" s="279" t="s">
        <v>243</v>
      </c>
      <c r="B53" s="359"/>
      <c r="C53" s="360"/>
      <c r="D53" s="360"/>
      <c r="E53" s="360"/>
      <c r="F53" s="191"/>
      <c r="G53" s="191"/>
      <c r="H53" s="191"/>
      <c r="I53" s="191"/>
      <c r="J53" s="342"/>
      <c r="K53" s="343"/>
      <c r="L53" s="205"/>
      <c r="M53" s="205">
        <f t="shared" si="0"/>
        <v>0</v>
      </c>
      <c r="N53" s="361"/>
      <c r="O53" s="205"/>
      <c r="P53" s="346"/>
    </row>
    <row r="54" spans="1:16" ht="15.75" x14ac:dyDescent="0.25">
      <c r="A54" s="279" t="s">
        <v>244</v>
      </c>
      <c r="B54" s="359"/>
      <c r="C54" s="360"/>
      <c r="D54" s="360"/>
      <c r="E54" s="360"/>
      <c r="F54" s="191"/>
      <c r="G54" s="191"/>
      <c r="H54" s="191"/>
      <c r="I54" s="191"/>
      <c r="J54" s="342"/>
      <c r="K54" s="343"/>
      <c r="L54" s="205"/>
      <c r="M54" s="205">
        <f t="shared" si="0"/>
        <v>0</v>
      </c>
      <c r="N54" s="361"/>
      <c r="O54" s="205"/>
      <c r="P54" s="346"/>
    </row>
    <row r="55" spans="1:16" ht="31.5" x14ac:dyDescent="0.25">
      <c r="A55" s="279" t="s">
        <v>245</v>
      </c>
      <c r="B55" s="359"/>
      <c r="C55" s="360"/>
      <c r="D55" s="360"/>
      <c r="E55" s="360"/>
      <c r="F55" s="191"/>
      <c r="G55" s="191"/>
      <c r="H55" s="191"/>
      <c r="I55" s="191"/>
      <c r="J55" s="342"/>
      <c r="K55" s="343"/>
      <c r="L55" s="205"/>
      <c r="M55" s="205">
        <f t="shared" si="0"/>
        <v>0</v>
      </c>
      <c r="N55" s="361"/>
      <c r="O55" s="205"/>
      <c r="P55" s="346"/>
    </row>
    <row r="56" spans="1:16" ht="15.75" x14ac:dyDescent="0.25">
      <c r="A56" s="279" t="s">
        <v>246</v>
      </c>
      <c r="B56" s="359"/>
      <c r="C56" s="360"/>
      <c r="D56" s="360"/>
      <c r="E56" s="360"/>
      <c r="F56" s="191"/>
      <c r="G56" s="191"/>
      <c r="H56" s="191"/>
      <c r="I56" s="191"/>
      <c r="J56" s="342"/>
      <c r="K56" s="343"/>
      <c r="L56" s="205"/>
      <c r="M56" s="205">
        <f t="shared" si="0"/>
        <v>0</v>
      </c>
      <c r="N56" s="361"/>
      <c r="O56" s="205"/>
      <c r="P56" s="362">
        <v>100</v>
      </c>
    </row>
    <row r="57" spans="1:16" ht="15.75" x14ac:dyDescent="0.25">
      <c r="A57" s="279" t="s">
        <v>247</v>
      </c>
      <c r="B57" s="359"/>
      <c r="C57" s="360"/>
      <c r="D57" s="360"/>
      <c r="E57" s="360"/>
      <c r="F57" s="191"/>
      <c r="G57" s="191"/>
      <c r="H57" s="191"/>
      <c r="I57" s="191"/>
      <c r="J57" s="342"/>
      <c r="K57" s="343"/>
      <c r="L57" s="205"/>
      <c r="M57" s="205">
        <f t="shared" si="0"/>
        <v>0</v>
      </c>
      <c r="N57" s="361"/>
      <c r="O57" s="205"/>
      <c r="P57" s="362"/>
    </row>
    <row r="58" spans="1:16" ht="15.75" x14ac:dyDescent="0.25">
      <c r="A58" s="279" t="s">
        <v>248</v>
      </c>
      <c r="B58" s="359"/>
      <c r="C58" s="360"/>
      <c r="D58" s="360"/>
      <c r="E58" s="360"/>
      <c r="F58" s="191"/>
      <c r="G58" s="191"/>
      <c r="H58" s="191"/>
      <c r="I58" s="191"/>
      <c r="J58" s="342"/>
      <c r="K58" s="343"/>
      <c r="L58" s="205"/>
      <c r="M58" s="205">
        <f t="shared" si="0"/>
        <v>0</v>
      </c>
      <c r="N58" s="361"/>
      <c r="O58" s="205"/>
      <c r="P58" s="362"/>
    </row>
    <row r="59" spans="1:16" ht="15.75" x14ac:dyDescent="0.25">
      <c r="A59" s="279" t="s">
        <v>249</v>
      </c>
      <c r="B59" s="359"/>
      <c r="C59" s="360"/>
      <c r="D59" s="360"/>
      <c r="E59" s="360"/>
      <c r="F59" s="191"/>
      <c r="G59" s="191"/>
      <c r="H59" s="191"/>
      <c r="I59" s="191"/>
      <c r="J59" s="342"/>
      <c r="K59" s="343"/>
      <c r="L59" s="205"/>
      <c r="M59" s="205">
        <f t="shared" si="0"/>
        <v>0</v>
      </c>
      <c r="N59" s="361"/>
      <c r="O59" s="205"/>
      <c r="P59" s="362"/>
    </row>
    <row r="60" spans="1:16" ht="31.5" x14ac:dyDescent="0.25">
      <c r="A60" s="279" t="s">
        <v>250</v>
      </c>
      <c r="B60" s="359"/>
      <c r="C60" s="360"/>
      <c r="D60" s="360"/>
      <c r="E60" s="360"/>
      <c r="F60" s="191"/>
      <c r="G60" s="191"/>
      <c r="H60" s="191"/>
      <c r="I60" s="191"/>
      <c r="J60" s="342"/>
      <c r="K60" s="343"/>
      <c r="L60" s="205"/>
      <c r="M60" s="205">
        <f t="shared" si="0"/>
        <v>0</v>
      </c>
      <c r="N60" s="361"/>
      <c r="O60" s="205"/>
      <c r="P60" s="362"/>
    </row>
    <row r="61" spans="1:16" ht="15.75" x14ac:dyDescent="0.25">
      <c r="A61" s="279" t="s">
        <v>251</v>
      </c>
      <c r="B61" s="359"/>
      <c r="C61" s="360">
        <v>3966</v>
      </c>
      <c r="D61" s="360"/>
      <c r="E61" s="360"/>
      <c r="F61" s="191">
        <v>11338</v>
      </c>
      <c r="G61" s="191">
        <v>1102</v>
      </c>
      <c r="H61" s="191"/>
      <c r="I61" s="191">
        <v>3365</v>
      </c>
      <c r="J61" s="342"/>
      <c r="K61" s="343"/>
      <c r="L61" s="205"/>
      <c r="M61" s="205">
        <f t="shared" si="0"/>
        <v>0</v>
      </c>
      <c r="N61" s="361"/>
      <c r="O61" s="205"/>
      <c r="P61" s="362">
        <v>5204</v>
      </c>
    </row>
    <row r="62" spans="1:16" ht="15.75" x14ac:dyDescent="0.25">
      <c r="A62" s="279" t="s">
        <v>252</v>
      </c>
      <c r="B62" s="359"/>
      <c r="C62" s="191"/>
      <c r="D62" s="360"/>
      <c r="E62" s="360"/>
      <c r="F62" s="191"/>
      <c r="G62" s="191"/>
      <c r="H62" s="191"/>
      <c r="I62" s="191"/>
      <c r="J62" s="342"/>
      <c r="K62" s="343"/>
      <c r="L62" s="205"/>
      <c r="M62" s="205">
        <f t="shared" si="0"/>
        <v>0</v>
      </c>
      <c r="N62" s="361"/>
      <c r="O62" s="205"/>
      <c r="P62" s="362"/>
    </row>
    <row r="63" spans="1:16" ht="47.25" x14ac:dyDescent="0.25">
      <c r="A63" s="279" t="s">
        <v>253</v>
      </c>
      <c r="B63" s="359"/>
      <c r="C63" s="360"/>
      <c r="D63" s="360"/>
      <c r="E63" s="360"/>
      <c r="F63" s="191"/>
      <c r="G63" s="191"/>
      <c r="H63" s="191"/>
      <c r="I63" s="191"/>
      <c r="J63" s="342"/>
      <c r="K63" s="343"/>
      <c r="L63" s="205"/>
      <c r="M63" s="205">
        <f t="shared" si="0"/>
        <v>0</v>
      </c>
      <c r="N63" s="361"/>
      <c r="O63" s="205"/>
      <c r="P63" s="362"/>
    </row>
    <row r="64" spans="1:16" ht="15.75" x14ac:dyDescent="0.25">
      <c r="A64" s="279" t="s">
        <v>254</v>
      </c>
      <c r="B64" s="359"/>
      <c r="C64" s="360"/>
      <c r="D64" s="360"/>
      <c r="E64" s="360"/>
      <c r="F64" s="191"/>
      <c r="G64" s="191"/>
      <c r="H64" s="191"/>
      <c r="I64" s="191"/>
      <c r="J64" s="342"/>
      <c r="K64" s="343"/>
      <c r="L64" s="205"/>
      <c r="M64" s="205">
        <f t="shared" si="0"/>
        <v>0</v>
      </c>
      <c r="N64" s="361"/>
      <c r="O64" s="205"/>
      <c r="P64" s="362"/>
    </row>
    <row r="65" spans="1:16" ht="15.75" x14ac:dyDescent="0.25">
      <c r="A65" s="279" t="s">
        <v>255</v>
      </c>
      <c r="B65" s="359"/>
      <c r="C65" s="360"/>
      <c r="D65" s="360"/>
      <c r="E65" s="360"/>
      <c r="F65" s="191"/>
      <c r="G65" s="191"/>
      <c r="H65" s="191"/>
      <c r="I65" s="191"/>
      <c r="J65" s="342"/>
      <c r="K65" s="343"/>
      <c r="L65" s="205"/>
      <c r="M65" s="205">
        <f t="shared" si="0"/>
        <v>0</v>
      </c>
      <c r="N65" s="361"/>
      <c r="O65" s="205"/>
      <c r="P65" s="362"/>
    </row>
    <row r="66" spans="1:16" ht="47.25" x14ac:dyDescent="0.25">
      <c r="A66" s="279" t="s">
        <v>256</v>
      </c>
      <c r="B66" s="359"/>
      <c r="C66" s="360"/>
      <c r="D66" s="360"/>
      <c r="E66" s="360"/>
      <c r="F66" s="191"/>
      <c r="G66" s="191"/>
      <c r="H66" s="191"/>
      <c r="I66" s="191"/>
      <c r="J66" s="342"/>
      <c r="K66" s="343"/>
      <c r="L66" s="205"/>
      <c r="M66" s="205">
        <f t="shared" si="0"/>
        <v>0</v>
      </c>
      <c r="N66" s="361"/>
      <c r="O66" s="205"/>
      <c r="P66" s="346"/>
    </row>
    <row r="67" spans="1:16" ht="15.75" x14ac:dyDescent="0.25">
      <c r="A67" s="279" t="s">
        <v>257</v>
      </c>
      <c r="B67" s="359"/>
      <c r="C67" s="360"/>
      <c r="D67" s="360"/>
      <c r="E67" s="360"/>
      <c r="F67" s="191"/>
      <c r="G67" s="191"/>
      <c r="H67" s="191"/>
      <c r="I67" s="191"/>
      <c r="J67" s="342"/>
      <c r="K67" s="343"/>
      <c r="L67" s="205"/>
      <c r="M67" s="205">
        <f t="shared" si="0"/>
        <v>0</v>
      </c>
      <c r="N67" s="361"/>
      <c r="O67" s="205"/>
      <c r="P67" s="346"/>
    </row>
    <row r="68" spans="1:16" ht="15.75" x14ac:dyDescent="0.25">
      <c r="A68" s="279" t="s">
        <v>258</v>
      </c>
      <c r="B68" s="359"/>
      <c r="C68" s="360"/>
      <c r="D68" s="360"/>
      <c r="E68" s="360"/>
      <c r="F68" s="191"/>
      <c r="G68" s="191"/>
      <c r="H68" s="191">
        <v>800</v>
      </c>
      <c r="I68" s="191"/>
      <c r="J68" s="342"/>
      <c r="K68" s="343"/>
      <c r="L68" s="205"/>
      <c r="M68" s="205">
        <f t="shared" si="0"/>
        <v>0</v>
      </c>
      <c r="N68" s="345"/>
      <c r="O68" s="344"/>
      <c r="P68" s="346">
        <v>1700</v>
      </c>
    </row>
    <row r="69" spans="1:16" ht="31.5" x14ac:dyDescent="0.25">
      <c r="A69" s="279" t="s">
        <v>259</v>
      </c>
      <c r="B69" s="359"/>
      <c r="C69" s="360"/>
      <c r="D69" s="360"/>
      <c r="E69" s="360"/>
      <c r="F69" s="191"/>
      <c r="G69" s="191"/>
      <c r="H69" s="191"/>
      <c r="I69" s="191"/>
      <c r="J69" s="342"/>
      <c r="K69" s="343"/>
      <c r="L69" s="205"/>
      <c r="M69" s="205">
        <f t="shared" si="0"/>
        <v>0</v>
      </c>
      <c r="N69" s="345"/>
      <c r="O69" s="344"/>
      <c r="P69" s="346"/>
    </row>
    <row r="70" spans="1:16" ht="15.75" x14ac:dyDescent="0.25">
      <c r="A70" s="279" t="s">
        <v>260</v>
      </c>
      <c r="B70" s="359"/>
      <c r="C70" s="360"/>
      <c r="D70" s="360"/>
      <c r="E70" s="360"/>
      <c r="F70" s="191"/>
      <c r="G70" s="191"/>
      <c r="H70" s="191">
        <v>800</v>
      </c>
      <c r="I70" s="191"/>
      <c r="J70" s="342"/>
      <c r="K70" s="343"/>
      <c r="L70" s="205"/>
      <c r="M70" s="205">
        <f t="shared" si="0"/>
        <v>0</v>
      </c>
      <c r="N70" s="345"/>
      <c r="O70" s="344"/>
      <c r="P70" s="346"/>
    </row>
    <row r="71" spans="1:16" ht="15.75" x14ac:dyDescent="0.25">
      <c r="A71" s="279" t="s">
        <v>261</v>
      </c>
      <c r="B71" s="359"/>
      <c r="C71" s="360"/>
      <c r="D71" s="360"/>
      <c r="E71" s="360"/>
      <c r="F71" s="191"/>
      <c r="G71" s="191"/>
      <c r="H71" s="191"/>
      <c r="I71" s="191"/>
      <c r="J71" s="342"/>
      <c r="K71" s="343"/>
      <c r="L71" s="205"/>
      <c r="M71" s="205">
        <f t="shared" si="0"/>
        <v>0</v>
      </c>
      <c r="N71" s="345"/>
      <c r="O71" s="344"/>
      <c r="P71" s="346">
        <v>2200</v>
      </c>
    </row>
    <row r="72" spans="1:16" ht="31.5" x14ac:dyDescent="0.25">
      <c r="A72" s="279" t="s">
        <v>262</v>
      </c>
      <c r="B72" s="359"/>
      <c r="C72" s="360"/>
      <c r="D72" s="360"/>
      <c r="E72" s="360"/>
      <c r="F72" s="191"/>
      <c r="G72" s="191"/>
      <c r="H72" s="191"/>
      <c r="I72" s="191"/>
      <c r="J72" s="342">
        <v>1000</v>
      </c>
      <c r="K72" s="343"/>
      <c r="L72" s="205"/>
      <c r="M72" s="205">
        <f t="shared" si="0"/>
        <v>0</v>
      </c>
      <c r="N72" s="345">
        <v>3256</v>
      </c>
      <c r="O72" s="344"/>
      <c r="P72" s="346"/>
    </row>
    <row r="73" spans="1:16" ht="32.25" thickBot="1" x14ac:dyDescent="0.3">
      <c r="A73" s="321" t="s">
        <v>263</v>
      </c>
      <c r="B73" s="363"/>
      <c r="C73" s="364"/>
      <c r="D73" s="364"/>
      <c r="E73" s="364"/>
      <c r="F73" s="348"/>
      <c r="G73" s="348"/>
      <c r="H73" s="348"/>
      <c r="I73" s="348"/>
      <c r="J73" s="349"/>
      <c r="K73" s="350"/>
      <c r="L73" s="365"/>
      <c r="M73" s="365">
        <f t="shared" si="0"/>
        <v>0</v>
      </c>
      <c r="N73" s="366"/>
      <c r="O73" s="367"/>
      <c r="P73" s="354"/>
    </row>
    <row r="74" spans="1:16" ht="32.25" thickBot="1" x14ac:dyDescent="0.3">
      <c r="A74" s="327" t="s">
        <v>103</v>
      </c>
      <c r="B74" s="328">
        <f>SUM(B11:B73)</f>
        <v>6786</v>
      </c>
      <c r="C74" s="329">
        <f t="shared" ref="C74:P74" si="1">SUM(C11:C73)</f>
        <v>3966</v>
      </c>
      <c r="D74" s="329">
        <f t="shared" si="1"/>
        <v>90</v>
      </c>
      <c r="E74" s="329">
        <f t="shared" si="1"/>
        <v>34</v>
      </c>
      <c r="F74" s="329">
        <f t="shared" si="1"/>
        <v>13927</v>
      </c>
      <c r="G74" s="329">
        <f t="shared" si="1"/>
        <v>1918</v>
      </c>
      <c r="H74" s="329">
        <f t="shared" si="1"/>
        <v>6135</v>
      </c>
      <c r="I74" s="329">
        <f t="shared" si="1"/>
        <v>4206</v>
      </c>
      <c r="J74" s="330">
        <f t="shared" si="1"/>
        <v>2500</v>
      </c>
      <c r="K74" s="331">
        <f t="shared" si="1"/>
        <v>8800</v>
      </c>
      <c r="L74" s="332">
        <f t="shared" si="1"/>
        <v>9900</v>
      </c>
      <c r="M74" s="332">
        <f t="shared" si="1"/>
        <v>18700</v>
      </c>
      <c r="N74" s="329">
        <f t="shared" si="1"/>
        <v>3256</v>
      </c>
      <c r="O74" s="329">
        <f t="shared" si="1"/>
        <v>0</v>
      </c>
      <c r="P74" s="333">
        <f t="shared" si="1"/>
        <v>34328</v>
      </c>
    </row>
  </sheetData>
  <mergeCells count="19">
    <mergeCell ref="E9:E10"/>
    <mergeCell ref="N9:N10"/>
    <mergeCell ref="O9:O10"/>
    <mergeCell ref="P9:P10"/>
    <mergeCell ref="A2:P2"/>
    <mergeCell ref="F9:F10"/>
    <mergeCell ref="G9:G10"/>
    <mergeCell ref="H9:H10"/>
    <mergeCell ref="I9:I10"/>
    <mergeCell ref="J9:J10"/>
    <mergeCell ref="K9:M9"/>
    <mergeCell ref="B3:O3"/>
    <mergeCell ref="A5:A10"/>
    <mergeCell ref="B5:C8"/>
    <mergeCell ref="D5:G8"/>
    <mergeCell ref="H5:P8"/>
    <mergeCell ref="B9:B10"/>
    <mergeCell ref="C9:C10"/>
    <mergeCell ref="D9:D10"/>
  </mergeCells>
  <pageMargins left="0.70866141732283472" right="0.70866141732283472" top="0.74803149606299213" bottom="0.23" header="0.31496062992125984" footer="0.31496062992125984"/>
  <pageSetup paperSize="9" scale="44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74"/>
  <sheetViews>
    <sheetView workbookViewId="0">
      <selection activeCell="H9" sqref="H9:H10"/>
    </sheetView>
  </sheetViews>
  <sheetFormatPr defaultRowHeight="15" x14ac:dyDescent="0.25"/>
  <cols>
    <col min="1" max="1" width="29.140625" customWidth="1"/>
    <col min="4" max="4" width="12.5703125" customWidth="1"/>
    <col min="5" max="5" width="12" customWidth="1"/>
  </cols>
  <sheetData>
    <row r="2" spans="1:16" ht="33.75" customHeight="1" x14ac:dyDescent="0.25">
      <c r="A2" s="576" t="s">
        <v>274</v>
      </c>
      <c r="B2" s="576"/>
      <c r="C2" s="576"/>
      <c r="D2" s="576"/>
      <c r="E2" s="576"/>
      <c r="F2" s="576"/>
      <c r="G2" s="576"/>
      <c r="H2" s="576"/>
      <c r="I2" s="576"/>
      <c r="J2" s="576"/>
      <c r="K2" s="576"/>
      <c r="L2" s="576"/>
      <c r="M2" s="576"/>
      <c r="N2" s="576"/>
      <c r="O2" s="576"/>
      <c r="P2" s="576"/>
    </row>
    <row r="3" spans="1:16" ht="18.75" x14ac:dyDescent="0.25">
      <c r="B3" s="589" t="s">
        <v>294</v>
      </c>
      <c r="C3" s="589"/>
      <c r="D3" s="589"/>
      <c r="E3" s="589"/>
      <c r="F3" s="589"/>
      <c r="G3" s="589"/>
      <c r="H3" s="589"/>
      <c r="I3" s="589"/>
      <c r="J3" s="589"/>
      <c r="K3" s="589"/>
      <c r="L3" s="589"/>
      <c r="M3" s="589"/>
      <c r="N3" s="589"/>
      <c r="O3" s="589"/>
    </row>
    <row r="4" spans="1:16" ht="19.5" thickBot="1" x14ac:dyDescent="0.3"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</row>
    <row r="5" spans="1:16" x14ac:dyDescent="0.25">
      <c r="A5" s="590" t="s">
        <v>276</v>
      </c>
      <c r="B5" s="593" t="s">
        <v>277</v>
      </c>
      <c r="C5" s="594"/>
      <c r="D5" s="577" t="s">
        <v>278</v>
      </c>
      <c r="E5" s="578"/>
      <c r="F5" s="578"/>
      <c r="G5" s="579"/>
      <c r="H5" s="594" t="s">
        <v>279</v>
      </c>
      <c r="I5" s="594"/>
      <c r="J5" s="594"/>
      <c r="K5" s="594"/>
      <c r="L5" s="594"/>
      <c r="M5" s="594"/>
      <c r="N5" s="594"/>
      <c r="O5" s="594"/>
      <c r="P5" s="597"/>
    </row>
    <row r="6" spans="1:16" x14ac:dyDescent="0.25">
      <c r="A6" s="591"/>
      <c r="B6" s="595"/>
      <c r="C6" s="596"/>
      <c r="D6" s="580"/>
      <c r="E6" s="581"/>
      <c r="F6" s="581"/>
      <c r="G6" s="582"/>
      <c r="H6" s="596"/>
      <c r="I6" s="596"/>
      <c r="J6" s="596"/>
      <c r="K6" s="596"/>
      <c r="L6" s="596"/>
      <c r="M6" s="596"/>
      <c r="N6" s="596"/>
      <c r="O6" s="596"/>
      <c r="P6" s="598"/>
    </row>
    <row r="7" spans="1:16" x14ac:dyDescent="0.25">
      <c r="A7" s="591"/>
      <c r="B7" s="595"/>
      <c r="C7" s="596"/>
      <c r="D7" s="580"/>
      <c r="E7" s="581"/>
      <c r="F7" s="581"/>
      <c r="G7" s="582"/>
      <c r="H7" s="596"/>
      <c r="I7" s="596"/>
      <c r="J7" s="596"/>
      <c r="K7" s="596"/>
      <c r="L7" s="596"/>
      <c r="M7" s="596"/>
      <c r="N7" s="596"/>
      <c r="O7" s="596"/>
      <c r="P7" s="598"/>
    </row>
    <row r="8" spans="1:16" x14ac:dyDescent="0.25">
      <c r="A8" s="591"/>
      <c r="B8" s="595"/>
      <c r="C8" s="596"/>
      <c r="D8" s="583"/>
      <c r="E8" s="584"/>
      <c r="F8" s="584"/>
      <c r="G8" s="585"/>
      <c r="H8" s="596"/>
      <c r="I8" s="596"/>
      <c r="J8" s="596"/>
      <c r="K8" s="596"/>
      <c r="L8" s="596"/>
      <c r="M8" s="596"/>
      <c r="N8" s="596"/>
      <c r="O8" s="596"/>
      <c r="P8" s="598"/>
    </row>
    <row r="9" spans="1:16" ht="64.5" customHeight="1" x14ac:dyDescent="0.25">
      <c r="A9" s="591"/>
      <c r="B9" s="599" t="s">
        <v>280</v>
      </c>
      <c r="C9" s="586" t="s">
        <v>281</v>
      </c>
      <c r="D9" s="586" t="s">
        <v>282</v>
      </c>
      <c r="E9" s="586" t="s">
        <v>283</v>
      </c>
      <c r="F9" s="586" t="s">
        <v>284</v>
      </c>
      <c r="G9" s="586" t="s">
        <v>199</v>
      </c>
      <c r="H9" s="586" t="s">
        <v>285</v>
      </c>
      <c r="I9" s="586" t="s">
        <v>286</v>
      </c>
      <c r="J9" s="586" t="s">
        <v>287</v>
      </c>
      <c r="K9" s="659" t="s">
        <v>288</v>
      </c>
      <c r="L9" s="660"/>
      <c r="M9" s="661"/>
      <c r="N9" s="586" t="s">
        <v>289</v>
      </c>
      <c r="O9" s="601" t="s">
        <v>290</v>
      </c>
      <c r="P9" s="574" t="s">
        <v>291</v>
      </c>
    </row>
    <row r="10" spans="1:16" ht="122.25" customHeight="1" thickBot="1" x14ac:dyDescent="0.3">
      <c r="A10" s="592"/>
      <c r="B10" s="600"/>
      <c r="C10" s="587"/>
      <c r="D10" s="587"/>
      <c r="E10" s="587"/>
      <c r="F10" s="587"/>
      <c r="G10" s="587"/>
      <c r="H10" s="587"/>
      <c r="I10" s="587"/>
      <c r="J10" s="587"/>
      <c r="K10" s="310" t="s">
        <v>14</v>
      </c>
      <c r="L10" s="310" t="s">
        <v>15</v>
      </c>
      <c r="M10" s="310" t="s">
        <v>13</v>
      </c>
      <c r="N10" s="587"/>
      <c r="O10" s="602"/>
      <c r="P10" s="575"/>
    </row>
    <row r="11" spans="1:16" ht="15.75" x14ac:dyDescent="0.25">
      <c r="A11" s="282" t="s">
        <v>201</v>
      </c>
      <c r="B11" s="368"/>
      <c r="C11" s="369"/>
      <c r="D11" s="369"/>
      <c r="E11" s="369"/>
      <c r="F11" s="369"/>
      <c r="G11" s="370"/>
      <c r="H11" s="369">
        <v>800</v>
      </c>
      <c r="I11" s="369"/>
      <c r="J11" s="371">
        <v>60</v>
      </c>
      <c r="K11" s="372"/>
      <c r="L11" s="373"/>
      <c r="M11" s="373">
        <f>K11+L11</f>
        <v>0</v>
      </c>
      <c r="N11" s="374"/>
      <c r="O11" s="373"/>
      <c r="P11" s="375">
        <v>30</v>
      </c>
    </row>
    <row r="12" spans="1:16" ht="31.5" x14ac:dyDescent="0.25">
      <c r="A12" s="279" t="s">
        <v>202</v>
      </c>
      <c r="B12" s="376"/>
      <c r="C12" s="377"/>
      <c r="D12" s="377"/>
      <c r="E12" s="377"/>
      <c r="F12" s="377"/>
      <c r="G12" s="378"/>
      <c r="H12" s="377"/>
      <c r="I12" s="377"/>
      <c r="J12" s="379"/>
      <c r="K12" s="380"/>
      <c r="L12" s="381"/>
      <c r="M12" s="381">
        <f t="shared" ref="M12:M73" si="0">K12+L12</f>
        <v>0</v>
      </c>
      <c r="N12" s="382"/>
      <c r="O12" s="381"/>
      <c r="P12" s="383"/>
    </row>
    <row r="13" spans="1:16" ht="15.75" x14ac:dyDescent="0.25">
      <c r="A13" s="279" t="s">
        <v>203</v>
      </c>
      <c r="B13" s="376"/>
      <c r="C13" s="377"/>
      <c r="D13" s="377"/>
      <c r="E13" s="377"/>
      <c r="F13" s="377"/>
      <c r="G13" s="378"/>
      <c r="H13" s="377"/>
      <c r="I13" s="377"/>
      <c r="J13" s="379"/>
      <c r="K13" s="380"/>
      <c r="L13" s="381"/>
      <c r="M13" s="381">
        <f t="shared" si="0"/>
        <v>0</v>
      </c>
      <c r="N13" s="382"/>
      <c r="O13" s="381"/>
      <c r="P13" s="383"/>
    </row>
    <row r="14" spans="1:16" ht="15.75" x14ac:dyDescent="0.25">
      <c r="A14" s="279" t="s">
        <v>204</v>
      </c>
      <c r="B14" s="376"/>
      <c r="C14" s="377"/>
      <c r="D14" s="377"/>
      <c r="E14" s="377"/>
      <c r="F14" s="377"/>
      <c r="G14" s="378"/>
      <c r="H14" s="377"/>
      <c r="I14" s="377"/>
      <c r="J14" s="379"/>
      <c r="K14" s="380"/>
      <c r="L14" s="381"/>
      <c r="M14" s="381">
        <f t="shared" si="0"/>
        <v>0</v>
      </c>
      <c r="N14" s="382"/>
      <c r="O14" s="381"/>
      <c r="P14" s="383"/>
    </row>
    <row r="15" spans="1:16" ht="15.75" x14ac:dyDescent="0.25">
      <c r="A15" s="279" t="s">
        <v>205</v>
      </c>
      <c r="B15" s="376"/>
      <c r="C15" s="377"/>
      <c r="D15" s="377"/>
      <c r="E15" s="377"/>
      <c r="F15" s="377"/>
      <c r="G15" s="378"/>
      <c r="H15" s="377"/>
      <c r="I15" s="377"/>
      <c r="J15" s="379"/>
      <c r="K15" s="380"/>
      <c r="L15" s="381"/>
      <c r="M15" s="381">
        <f t="shared" si="0"/>
        <v>0</v>
      </c>
      <c r="N15" s="382"/>
      <c r="O15" s="381"/>
      <c r="P15" s="383"/>
    </row>
    <row r="16" spans="1:16" ht="15.75" x14ac:dyDescent="0.25">
      <c r="A16" s="279" t="s">
        <v>206</v>
      </c>
      <c r="B16" s="376"/>
      <c r="C16" s="377"/>
      <c r="D16" s="377"/>
      <c r="E16" s="377"/>
      <c r="F16" s="377"/>
      <c r="G16" s="378"/>
      <c r="H16" s="377"/>
      <c r="I16" s="377"/>
      <c r="J16" s="379"/>
      <c r="K16" s="380"/>
      <c r="L16" s="381"/>
      <c r="M16" s="381">
        <f t="shared" si="0"/>
        <v>0</v>
      </c>
      <c r="N16" s="382"/>
      <c r="O16" s="381"/>
      <c r="P16" s="383"/>
    </row>
    <row r="17" spans="1:16" ht="31.5" x14ac:dyDescent="0.25">
      <c r="A17" s="279" t="s">
        <v>207</v>
      </c>
      <c r="B17" s="376"/>
      <c r="C17" s="377"/>
      <c r="D17" s="377"/>
      <c r="E17" s="377"/>
      <c r="F17" s="377"/>
      <c r="G17" s="378"/>
      <c r="H17" s="377"/>
      <c r="I17" s="377"/>
      <c r="J17" s="379"/>
      <c r="K17" s="380"/>
      <c r="L17" s="381"/>
      <c r="M17" s="381">
        <f t="shared" si="0"/>
        <v>0</v>
      </c>
      <c r="N17" s="382"/>
      <c r="O17" s="381"/>
      <c r="P17" s="383"/>
    </row>
    <row r="18" spans="1:16" ht="15.75" x14ac:dyDescent="0.25">
      <c r="A18" s="279" t="s">
        <v>208</v>
      </c>
      <c r="B18" s="376"/>
      <c r="C18" s="377"/>
      <c r="D18" s="377"/>
      <c r="E18" s="377"/>
      <c r="F18" s="377"/>
      <c r="G18" s="378"/>
      <c r="H18" s="377"/>
      <c r="I18" s="377"/>
      <c r="J18" s="379"/>
      <c r="K18" s="380"/>
      <c r="L18" s="381"/>
      <c r="M18" s="381">
        <f t="shared" si="0"/>
        <v>0</v>
      </c>
      <c r="N18" s="382"/>
      <c r="O18" s="381"/>
      <c r="P18" s="383"/>
    </row>
    <row r="19" spans="1:16" ht="15.75" x14ac:dyDescent="0.25">
      <c r="A19" s="279" t="s">
        <v>209</v>
      </c>
      <c r="B19" s="376"/>
      <c r="C19" s="377"/>
      <c r="D19" s="377"/>
      <c r="E19" s="377"/>
      <c r="F19" s="377"/>
      <c r="G19" s="378"/>
      <c r="H19" s="377"/>
      <c r="I19" s="377"/>
      <c r="J19" s="379"/>
      <c r="K19" s="380"/>
      <c r="L19" s="381"/>
      <c r="M19" s="381">
        <f t="shared" si="0"/>
        <v>0</v>
      </c>
      <c r="N19" s="382"/>
      <c r="O19" s="381"/>
      <c r="P19" s="383"/>
    </row>
    <row r="20" spans="1:16" ht="15.75" x14ac:dyDescent="0.25">
      <c r="A20" s="279" t="s">
        <v>210</v>
      </c>
      <c r="B20" s="376"/>
      <c r="C20" s="377"/>
      <c r="D20" s="377"/>
      <c r="E20" s="377"/>
      <c r="F20" s="377"/>
      <c r="G20" s="378"/>
      <c r="H20" s="377">
        <v>300</v>
      </c>
      <c r="I20" s="377"/>
      <c r="J20" s="379">
        <v>500</v>
      </c>
      <c r="K20" s="380"/>
      <c r="L20" s="381"/>
      <c r="M20" s="381">
        <f t="shared" si="0"/>
        <v>0</v>
      </c>
      <c r="N20" s="382"/>
      <c r="O20" s="381"/>
      <c r="P20" s="383">
        <v>400</v>
      </c>
    </row>
    <row r="21" spans="1:16" ht="15.75" x14ac:dyDescent="0.25">
      <c r="A21" s="279" t="s">
        <v>211</v>
      </c>
      <c r="B21" s="376"/>
      <c r="C21" s="377"/>
      <c r="D21" s="377"/>
      <c r="E21" s="377"/>
      <c r="F21" s="377"/>
      <c r="G21" s="378"/>
      <c r="H21" s="377"/>
      <c r="I21" s="377"/>
      <c r="J21" s="379"/>
      <c r="K21" s="380"/>
      <c r="L21" s="381"/>
      <c r="M21" s="381">
        <f t="shared" si="0"/>
        <v>0</v>
      </c>
      <c r="N21" s="382"/>
      <c r="O21" s="381"/>
      <c r="P21" s="383"/>
    </row>
    <row r="22" spans="1:16" ht="15.75" x14ac:dyDescent="0.25">
      <c r="A22" s="279" t="s">
        <v>212</v>
      </c>
      <c r="B22" s="376"/>
      <c r="C22" s="377"/>
      <c r="D22" s="377"/>
      <c r="E22" s="377"/>
      <c r="F22" s="377"/>
      <c r="G22" s="378"/>
      <c r="H22" s="377"/>
      <c r="I22" s="377"/>
      <c r="J22" s="379"/>
      <c r="K22" s="380"/>
      <c r="L22" s="381"/>
      <c r="M22" s="381">
        <f t="shared" si="0"/>
        <v>0</v>
      </c>
      <c r="N22" s="382"/>
      <c r="O22" s="381"/>
      <c r="P22" s="383"/>
    </row>
    <row r="23" spans="1:16" ht="15.75" x14ac:dyDescent="0.25">
      <c r="A23" s="279" t="s">
        <v>213</v>
      </c>
      <c r="B23" s="376"/>
      <c r="C23" s="377"/>
      <c r="D23" s="377"/>
      <c r="E23" s="377"/>
      <c r="F23" s="377"/>
      <c r="G23" s="378"/>
      <c r="H23" s="377"/>
      <c r="I23" s="377"/>
      <c r="J23" s="379"/>
      <c r="K23" s="380"/>
      <c r="L23" s="381"/>
      <c r="M23" s="381">
        <f t="shared" si="0"/>
        <v>0</v>
      </c>
      <c r="N23" s="382"/>
      <c r="O23" s="381"/>
      <c r="P23" s="383"/>
    </row>
    <row r="24" spans="1:16" ht="15.75" x14ac:dyDescent="0.25">
      <c r="A24" s="279" t="s">
        <v>214</v>
      </c>
      <c r="B24" s="376"/>
      <c r="C24" s="377"/>
      <c r="D24" s="377"/>
      <c r="E24" s="377"/>
      <c r="F24" s="377"/>
      <c r="G24" s="378"/>
      <c r="H24" s="377"/>
      <c r="I24" s="377"/>
      <c r="J24" s="379"/>
      <c r="K24" s="380"/>
      <c r="L24" s="381"/>
      <c r="M24" s="381">
        <f t="shared" si="0"/>
        <v>0</v>
      </c>
      <c r="N24" s="382"/>
      <c r="O24" s="381"/>
      <c r="P24" s="383"/>
    </row>
    <row r="25" spans="1:16" ht="15.75" x14ac:dyDescent="0.25">
      <c r="A25" s="279" t="s">
        <v>215</v>
      </c>
      <c r="B25" s="376"/>
      <c r="C25" s="377"/>
      <c r="D25" s="377"/>
      <c r="E25" s="377"/>
      <c r="F25" s="377"/>
      <c r="G25" s="378"/>
      <c r="H25" s="377">
        <v>150</v>
      </c>
      <c r="I25" s="377"/>
      <c r="J25" s="379">
        <v>400</v>
      </c>
      <c r="K25" s="380"/>
      <c r="L25" s="381"/>
      <c r="M25" s="381">
        <f t="shared" si="0"/>
        <v>0</v>
      </c>
      <c r="N25" s="382"/>
      <c r="O25" s="381"/>
      <c r="P25" s="383">
        <v>300</v>
      </c>
    </row>
    <row r="26" spans="1:16" ht="47.25" x14ac:dyDescent="0.25">
      <c r="A26" s="279" t="s">
        <v>216</v>
      </c>
      <c r="B26" s="376"/>
      <c r="C26" s="377"/>
      <c r="D26" s="377"/>
      <c r="E26" s="377"/>
      <c r="F26" s="377"/>
      <c r="G26" s="378"/>
      <c r="H26" s="377"/>
      <c r="I26" s="377"/>
      <c r="J26" s="379"/>
      <c r="K26" s="380"/>
      <c r="L26" s="381"/>
      <c r="M26" s="381">
        <f t="shared" si="0"/>
        <v>0</v>
      </c>
      <c r="N26" s="382"/>
      <c r="O26" s="381"/>
      <c r="P26" s="383"/>
    </row>
    <row r="27" spans="1:16" ht="15.75" x14ac:dyDescent="0.25">
      <c r="A27" s="279" t="s">
        <v>217</v>
      </c>
      <c r="B27" s="376"/>
      <c r="C27" s="377"/>
      <c r="D27" s="377"/>
      <c r="E27" s="377"/>
      <c r="F27" s="377"/>
      <c r="G27" s="378"/>
      <c r="H27" s="377"/>
      <c r="I27" s="377"/>
      <c r="J27" s="379"/>
      <c r="K27" s="380"/>
      <c r="L27" s="381"/>
      <c r="M27" s="381">
        <f t="shared" si="0"/>
        <v>0</v>
      </c>
      <c r="N27" s="382"/>
      <c r="O27" s="381"/>
      <c r="P27" s="383"/>
    </row>
    <row r="28" spans="1:16" ht="15.75" x14ac:dyDescent="0.25">
      <c r="A28" s="279" t="s">
        <v>218</v>
      </c>
      <c r="B28" s="376"/>
      <c r="C28" s="377"/>
      <c r="D28" s="377"/>
      <c r="E28" s="377"/>
      <c r="F28" s="377"/>
      <c r="G28" s="378"/>
      <c r="H28" s="377"/>
      <c r="I28" s="377"/>
      <c r="J28" s="379"/>
      <c r="K28" s="380"/>
      <c r="L28" s="381"/>
      <c r="M28" s="381">
        <f t="shared" si="0"/>
        <v>0</v>
      </c>
      <c r="N28" s="382"/>
      <c r="O28" s="381"/>
      <c r="P28" s="383"/>
    </row>
    <row r="29" spans="1:16" ht="31.5" x14ac:dyDescent="0.25">
      <c r="A29" s="279" t="s">
        <v>219</v>
      </c>
      <c r="B29" s="376"/>
      <c r="C29" s="377">
        <v>115</v>
      </c>
      <c r="D29" s="377"/>
      <c r="E29" s="377"/>
      <c r="F29" s="377">
        <v>430</v>
      </c>
      <c r="G29" s="378">
        <v>100</v>
      </c>
      <c r="H29" s="377">
        <v>720</v>
      </c>
      <c r="I29" s="377">
        <v>127</v>
      </c>
      <c r="J29" s="379">
        <v>262</v>
      </c>
      <c r="K29" s="380"/>
      <c r="L29" s="381"/>
      <c r="M29" s="381">
        <f t="shared" si="0"/>
        <v>0</v>
      </c>
      <c r="N29" s="382"/>
      <c r="O29" s="381"/>
      <c r="P29" s="383">
        <v>346</v>
      </c>
    </row>
    <row r="30" spans="1:16" ht="15.75" x14ac:dyDescent="0.25">
      <c r="A30" s="279" t="s">
        <v>220</v>
      </c>
      <c r="B30" s="376"/>
      <c r="C30" s="377"/>
      <c r="D30" s="377"/>
      <c r="E30" s="377"/>
      <c r="F30" s="377"/>
      <c r="G30" s="378"/>
      <c r="H30" s="377">
        <v>500</v>
      </c>
      <c r="I30" s="377"/>
      <c r="J30" s="379"/>
      <c r="K30" s="380"/>
      <c r="L30" s="381"/>
      <c r="M30" s="381">
        <f t="shared" si="0"/>
        <v>0</v>
      </c>
      <c r="N30" s="382"/>
      <c r="O30" s="381"/>
      <c r="P30" s="383"/>
    </row>
    <row r="31" spans="1:16" ht="31.5" x14ac:dyDescent="0.25">
      <c r="A31" s="279" t="s">
        <v>221</v>
      </c>
      <c r="B31" s="376"/>
      <c r="C31" s="377"/>
      <c r="D31" s="377"/>
      <c r="E31" s="377"/>
      <c r="F31" s="377"/>
      <c r="G31" s="378"/>
      <c r="H31" s="377"/>
      <c r="I31" s="377"/>
      <c r="J31" s="379"/>
      <c r="K31" s="380"/>
      <c r="L31" s="381"/>
      <c r="M31" s="381">
        <f t="shared" si="0"/>
        <v>0</v>
      </c>
      <c r="N31" s="382"/>
      <c r="O31" s="381"/>
      <c r="P31" s="383"/>
    </row>
    <row r="32" spans="1:16" ht="15.75" x14ac:dyDescent="0.25">
      <c r="A32" s="279" t="s">
        <v>222</v>
      </c>
      <c r="B32" s="376"/>
      <c r="C32" s="377"/>
      <c r="D32" s="377"/>
      <c r="E32" s="377"/>
      <c r="F32" s="377"/>
      <c r="G32" s="378"/>
      <c r="H32" s="377"/>
      <c r="I32" s="377"/>
      <c r="J32" s="379"/>
      <c r="K32" s="380"/>
      <c r="L32" s="381"/>
      <c r="M32" s="381">
        <f t="shared" si="0"/>
        <v>0</v>
      </c>
      <c r="N32" s="382"/>
      <c r="O32" s="381"/>
      <c r="P32" s="383"/>
    </row>
    <row r="33" spans="1:16" ht="31.5" x14ac:dyDescent="0.25">
      <c r="A33" s="279" t="s">
        <v>223</v>
      </c>
      <c r="B33" s="376"/>
      <c r="C33" s="377"/>
      <c r="D33" s="377"/>
      <c r="E33" s="377"/>
      <c r="F33" s="377"/>
      <c r="G33" s="378"/>
      <c r="H33" s="377"/>
      <c r="I33" s="377"/>
      <c r="J33" s="379"/>
      <c r="K33" s="380"/>
      <c r="L33" s="381"/>
      <c r="M33" s="381">
        <f t="shared" si="0"/>
        <v>0</v>
      </c>
      <c r="N33" s="382"/>
      <c r="O33" s="381"/>
      <c r="P33" s="383"/>
    </row>
    <row r="34" spans="1:16" ht="15.75" x14ac:dyDescent="0.25">
      <c r="A34" s="279" t="s">
        <v>224</v>
      </c>
      <c r="B34" s="376"/>
      <c r="C34" s="377"/>
      <c r="D34" s="377"/>
      <c r="E34" s="377"/>
      <c r="F34" s="377"/>
      <c r="G34" s="378"/>
      <c r="H34" s="377"/>
      <c r="I34" s="377"/>
      <c r="J34" s="379"/>
      <c r="K34" s="380"/>
      <c r="L34" s="381"/>
      <c r="M34" s="381">
        <f t="shared" si="0"/>
        <v>0</v>
      </c>
      <c r="N34" s="382"/>
      <c r="O34" s="381"/>
      <c r="P34" s="383"/>
    </row>
    <row r="35" spans="1:16" ht="31.5" x14ac:dyDescent="0.25">
      <c r="A35" s="279" t="s">
        <v>225</v>
      </c>
      <c r="B35" s="376"/>
      <c r="C35" s="377"/>
      <c r="D35" s="377"/>
      <c r="E35" s="377"/>
      <c r="F35" s="377"/>
      <c r="G35" s="378"/>
      <c r="H35" s="377"/>
      <c r="I35" s="377"/>
      <c r="J35" s="379"/>
      <c r="K35" s="380"/>
      <c r="L35" s="381"/>
      <c r="M35" s="381">
        <f t="shared" si="0"/>
        <v>0</v>
      </c>
      <c r="N35" s="382"/>
      <c r="O35" s="381"/>
      <c r="P35" s="383"/>
    </row>
    <row r="36" spans="1:16" ht="15.75" x14ac:dyDescent="0.25">
      <c r="A36" s="279" t="s">
        <v>226</v>
      </c>
      <c r="B36" s="376"/>
      <c r="C36" s="377"/>
      <c r="D36" s="377"/>
      <c r="E36" s="377"/>
      <c r="F36" s="377"/>
      <c r="G36" s="378"/>
      <c r="H36" s="377"/>
      <c r="I36" s="377"/>
      <c r="J36" s="379"/>
      <c r="K36" s="380"/>
      <c r="L36" s="381"/>
      <c r="M36" s="381">
        <f t="shared" si="0"/>
        <v>0</v>
      </c>
      <c r="N36" s="382"/>
      <c r="O36" s="381"/>
      <c r="P36" s="383"/>
    </row>
    <row r="37" spans="1:16" ht="31.5" x14ac:dyDescent="0.25">
      <c r="A37" s="279" t="s">
        <v>227</v>
      </c>
      <c r="B37" s="376"/>
      <c r="C37" s="377"/>
      <c r="D37" s="377"/>
      <c r="E37" s="377"/>
      <c r="F37" s="377"/>
      <c r="G37" s="378"/>
      <c r="H37" s="377"/>
      <c r="I37" s="377"/>
      <c r="J37" s="379"/>
      <c r="K37" s="380"/>
      <c r="L37" s="381"/>
      <c r="M37" s="381">
        <f t="shared" si="0"/>
        <v>0</v>
      </c>
      <c r="N37" s="382"/>
      <c r="O37" s="381"/>
      <c r="P37" s="383"/>
    </row>
    <row r="38" spans="1:16" ht="31.5" x14ac:dyDescent="0.25">
      <c r="A38" s="279" t="s">
        <v>228</v>
      </c>
      <c r="B38" s="376"/>
      <c r="C38" s="377"/>
      <c r="D38" s="377"/>
      <c r="E38" s="377"/>
      <c r="F38" s="377"/>
      <c r="G38" s="378"/>
      <c r="H38" s="377"/>
      <c r="I38" s="377"/>
      <c r="J38" s="379"/>
      <c r="K38" s="380"/>
      <c r="L38" s="381"/>
      <c r="M38" s="381">
        <f t="shared" si="0"/>
        <v>0</v>
      </c>
      <c r="N38" s="382"/>
      <c r="O38" s="381"/>
      <c r="P38" s="383"/>
    </row>
    <row r="39" spans="1:16" ht="31.5" x14ac:dyDescent="0.25">
      <c r="A39" s="279" t="s">
        <v>229</v>
      </c>
      <c r="B39" s="376"/>
      <c r="C39" s="377"/>
      <c r="D39" s="377"/>
      <c r="E39" s="377"/>
      <c r="F39" s="377"/>
      <c r="G39" s="378"/>
      <c r="H39" s="377"/>
      <c r="I39" s="377"/>
      <c r="J39" s="379"/>
      <c r="K39" s="380"/>
      <c r="L39" s="381"/>
      <c r="M39" s="381">
        <f t="shared" si="0"/>
        <v>0</v>
      </c>
      <c r="N39" s="382"/>
      <c r="O39" s="381"/>
      <c r="P39" s="383"/>
    </row>
    <row r="40" spans="1:16" ht="15.75" x14ac:dyDescent="0.25">
      <c r="A40" s="279" t="s">
        <v>230</v>
      </c>
      <c r="B40" s="376"/>
      <c r="C40" s="377"/>
      <c r="D40" s="377"/>
      <c r="E40" s="377"/>
      <c r="F40" s="377"/>
      <c r="G40" s="378"/>
      <c r="H40" s="377"/>
      <c r="I40" s="377"/>
      <c r="J40" s="379"/>
      <c r="K40" s="380"/>
      <c r="L40" s="381"/>
      <c r="M40" s="381">
        <f t="shared" si="0"/>
        <v>0</v>
      </c>
      <c r="N40" s="382"/>
      <c r="O40" s="381"/>
      <c r="P40" s="383"/>
    </row>
    <row r="41" spans="1:16" ht="15.75" x14ac:dyDescent="0.25">
      <c r="A41" s="279" t="s">
        <v>231</v>
      </c>
      <c r="B41" s="376"/>
      <c r="C41" s="377"/>
      <c r="D41" s="377"/>
      <c r="E41" s="377"/>
      <c r="F41" s="377"/>
      <c r="G41" s="378"/>
      <c r="H41" s="377">
        <v>150</v>
      </c>
      <c r="I41" s="377"/>
      <c r="J41" s="379">
        <v>400</v>
      </c>
      <c r="K41" s="380"/>
      <c r="L41" s="381"/>
      <c r="M41" s="381">
        <f t="shared" si="0"/>
        <v>0</v>
      </c>
      <c r="N41" s="382"/>
      <c r="O41" s="381"/>
      <c r="P41" s="383">
        <v>350</v>
      </c>
    </row>
    <row r="42" spans="1:16" ht="31.5" x14ac:dyDescent="0.25">
      <c r="A42" s="279" t="s">
        <v>232</v>
      </c>
      <c r="B42" s="376"/>
      <c r="C42" s="377"/>
      <c r="D42" s="377"/>
      <c r="E42" s="377"/>
      <c r="F42" s="377"/>
      <c r="G42" s="378"/>
      <c r="H42" s="377"/>
      <c r="I42" s="377"/>
      <c r="J42" s="379"/>
      <c r="K42" s="380"/>
      <c r="L42" s="381"/>
      <c r="M42" s="381">
        <f t="shared" si="0"/>
        <v>0</v>
      </c>
      <c r="N42" s="382"/>
      <c r="O42" s="381"/>
      <c r="P42" s="383"/>
    </row>
    <row r="43" spans="1:16" ht="15.75" x14ac:dyDescent="0.25">
      <c r="A43" s="279" t="s">
        <v>233</v>
      </c>
      <c r="B43" s="376"/>
      <c r="C43" s="377"/>
      <c r="D43" s="377"/>
      <c r="E43" s="377"/>
      <c r="F43" s="377"/>
      <c r="G43" s="378"/>
      <c r="H43" s="377">
        <v>930</v>
      </c>
      <c r="I43" s="377"/>
      <c r="J43" s="379">
        <v>550</v>
      </c>
      <c r="K43" s="380"/>
      <c r="L43" s="381"/>
      <c r="M43" s="381">
        <f t="shared" si="0"/>
        <v>0</v>
      </c>
      <c r="N43" s="382"/>
      <c r="O43" s="381"/>
      <c r="P43" s="383">
        <v>320</v>
      </c>
    </row>
    <row r="44" spans="1:16" ht="15.75" x14ac:dyDescent="0.25">
      <c r="A44" s="279" t="s">
        <v>234</v>
      </c>
      <c r="B44" s="376">
        <v>2400</v>
      </c>
      <c r="C44" s="377"/>
      <c r="D44" s="377"/>
      <c r="E44" s="377"/>
      <c r="F44" s="377"/>
      <c r="G44" s="378"/>
      <c r="H44" s="377"/>
      <c r="I44" s="377"/>
      <c r="J44" s="379"/>
      <c r="K44" s="380"/>
      <c r="L44" s="381"/>
      <c r="M44" s="381">
        <f t="shared" si="0"/>
        <v>0</v>
      </c>
      <c r="N44" s="382"/>
      <c r="O44" s="381"/>
      <c r="P44" s="383"/>
    </row>
    <row r="45" spans="1:16" ht="15.75" x14ac:dyDescent="0.25">
      <c r="A45" s="279" t="s">
        <v>235</v>
      </c>
      <c r="B45" s="376">
        <v>943</v>
      </c>
      <c r="C45" s="377"/>
      <c r="D45" s="377">
        <v>47</v>
      </c>
      <c r="E45" s="377">
        <v>53</v>
      </c>
      <c r="F45" s="377"/>
      <c r="G45" s="378"/>
      <c r="H45" s="377">
        <v>3049</v>
      </c>
      <c r="I45" s="377"/>
      <c r="J45" s="379">
        <v>1578</v>
      </c>
      <c r="K45" s="380"/>
      <c r="L45" s="381"/>
      <c r="M45" s="381">
        <f t="shared" si="0"/>
        <v>0</v>
      </c>
      <c r="N45" s="382"/>
      <c r="O45" s="381"/>
      <c r="P45" s="383">
        <v>1930</v>
      </c>
    </row>
    <row r="46" spans="1:16" ht="31.5" x14ac:dyDescent="0.25">
      <c r="A46" s="279" t="s">
        <v>236</v>
      </c>
      <c r="B46" s="376"/>
      <c r="C46" s="377"/>
      <c r="D46" s="377"/>
      <c r="E46" s="377"/>
      <c r="F46" s="377"/>
      <c r="G46" s="378"/>
      <c r="H46" s="377"/>
      <c r="I46" s="377"/>
      <c r="J46" s="379"/>
      <c r="K46" s="380"/>
      <c r="L46" s="381"/>
      <c r="M46" s="381">
        <f t="shared" si="0"/>
        <v>0</v>
      </c>
      <c r="N46" s="382"/>
      <c r="O46" s="381"/>
      <c r="P46" s="383"/>
    </row>
    <row r="47" spans="1:16" ht="47.25" x14ac:dyDescent="0.25">
      <c r="A47" s="279" t="s">
        <v>237</v>
      </c>
      <c r="B47" s="376"/>
      <c r="C47" s="377"/>
      <c r="D47" s="377"/>
      <c r="E47" s="377"/>
      <c r="F47" s="377"/>
      <c r="G47" s="378"/>
      <c r="H47" s="377"/>
      <c r="I47" s="377"/>
      <c r="J47" s="379"/>
      <c r="K47" s="380"/>
      <c r="L47" s="381"/>
      <c r="M47" s="381">
        <f t="shared" si="0"/>
        <v>0</v>
      </c>
      <c r="N47" s="382"/>
      <c r="O47" s="381"/>
      <c r="P47" s="383"/>
    </row>
    <row r="48" spans="1:16" ht="31.5" x14ac:dyDescent="0.25">
      <c r="A48" s="279" t="s">
        <v>238</v>
      </c>
      <c r="B48" s="376"/>
      <c r="C48" s="377"/>
      <c r="D48" s="377"/>
      <c r="E48" s="377"/>
      <c r="F48" s="377"/>
      <c r="G48" s="378"/>
      <c r="H48" s="377"/>
      <c r="I48" s="377"/>
      <c r="J48" s="379"/>
      <c r="K48" s="380"/>
      <c r="L48" s="381"/>
      <c r="M48" s="381">
        <f t="shared" si="0"/>
        <v>0</v>
      </c>
      <c r="N48" s="382"/>
      <c r="O48" s="381"/>
      <c r="P48" s="383"/>
    </row>
    <row r="49" spans="1:16" ht="47.25" x14ac:dyDescent="0.25">
      <c r="A49" s="279" t="s">
        <v>239</v>
      </c>
      <c r="B49" s="376"/>
      <c r="C49" s="377"/>
      <c r="D49" s="377"/>
      <c r="E49" s="377"/>
      <c r="F49" s="377"/>
      <c r="G49" s="378"/>
      <c r="H49" s="377"/>
      <c r="I49" s="377"/>
      <c r="J49" s="379"/>
      <c r="K49" s="380"/>
      <c r="L49" s="381"/>
      <c r="M49" s="381">
        <f t="shared" si="0"/>
        <v>0</v>
      </c>
      <c r="N49" s="382"/>
      <c r="O49" s="381"/>
      <c r="P49" s="383"/>
    </row>
    <row r="50" spans="1:16" ht="15.75" x14ac:dyDescent="0.25">
      <c r="A50" s="279" t="s">
        <v>240</v>
      </c>
      <c r="B50" s="376"/>
      <c r="C50" s="377"/>
      <c r="D50" s="377"/>
      <c r="E50" s="377"/>
      <c r="F50" s="377"/>
      <c r="G50" s="378"/>
      <c r="H50" s="377"/>
      <c r="I50" s="377"/>
      <c r="J50" s="379"/>
      <c r="K50" s="380"/>
      <c r="L50" s="381"/>
      <c r="M50" s="381">
        <f t="shared" si="0"/>
        <v>0</v>
      </c>
      <c r="N50" s="382"/>
      <c r="O50" s="381"/>
      <c r="P50" s="383"/>
    </row>
    <row r="51" spans="1:16" ht="47.25" x14ac:dyDescent="0.25">
      <c r="A51" s="279" t="s">
        <v>241</v>
      </c>
      <c r="B51" s="376"/>
      <c r="C51" s="377"/>
      <c r="D51" s="377"/>
      <c r="E51" s="377"/>
      <c r="F51" s="377"/>
      <c r="G51" s="378"/>
      <c r="H51" s="377"/>
      <c r="I51" s="377"/>
      <c r="J51" s="379"/>
      <c r="K51" s="380"/>
      <c r="L51" s="381"/>
      <c r="M51" s="381">
        <f t="shared" si="0"/>
        <v>0</v>
      </c>
      <c r="N51" s="382"/>
      <c r="O51" s="381"/>
      <c r="P51" s="383"/>
    </row>
    <row r="52" spans="1:16" ht="15.75" x14ac:dyDescent="0.25">
      <c r="A52" s="279" t="s">
        <v>242</v>
      </c>
      <c r="B52" s="376"/>
      <c r="C52" s="377"/>
      <c r="D52" s="377"/>
      <c r="E52" s="377"/>
      <c r="F52" s="377"/>
      <c r="G52" s="378"/>
      <c r="H52" s="377"/>
      <c r="I52" s="377"/>
      <c r="J52" s="379"/>
      <c r="K52" s="380"/>
      <c r="L52" s="381"/>
      <c r="M52" s="381">
        <f t="shared" si="0"/>
        <v>0</v>
      </c>
      <c r="N52" s="382"/>
      <c r="O52" s="381"/>
      <c r="P52" s="383"/>
    </row>
    <row r="53" spans="1:16" ht="15.75" x14ac:dyDescent="0.25">
      <c r="A53" s="279" t="s">
        <v>243</v>
      </c>
      <c r="B53" s="376"/>
      <c r="C53" s="377"/>
      <c r="D53" s="377"/>
      <c r="E53" s="377"/>
      <c r="F53" s="377"/>
      <c r="G53" s="378"/>
      <c r="H53" s="377"/>
      <c r="I53" s="377"/>
      <c r="J53" s="379"/>
      <c r="K53" s="380"/>
      <c r="L53" s="381"/>
      <c r="M53" s="381">
        <f t="shared" si="0"/>
        <v>0</v>
      </c>
      <c r="N53" s="382"/>
      <c r="O53" s="381"/>
      <c r="P53" s="383"/>
    </row>
    <row r="54" spans="1:16" ht="15.75" x14ac:dyDescent="0.25">
      <c r="A54" s="279" t="s">
        <v>244</v>
      </c>
      <c r="B54" s="376"/>
      <c r="C54" s="377"/>
      <c r="D54" s="377"/>
      <c r="E54" s="377"/>
      <c r="F54" s="377"/>
      <c r="G54" s="378"/>
      <c r="H54" s="377"/>
      <c r="I54" s="377"/>
      <c r="J54" s="379"/>
      <c r="K54" s="380"/>
      <c r="L54" s="381"/>
      <c r="M54" s="381">
        <f t="shared" si="0"/>
        <v>0</v>
      </c>
      <c r="N54" s="382"/>
      <c r="O54" s="381"/>
      <c r="P54" s="383"/>
    </row>
    <row r="55" spans="1:16" ht="31.5" x14ac:dyDescent="0.25">
      <c r="A55" s="279" t="s">
        <v>245</v>
      </c>
      <c r="B55" s="376"/>
      <c r="C55" s="377"/>
      <c r="D55" s="377"/>
      <c r="E55" s="377"/>
      <c r="F55" s="377"/>
      <c r="G55" s="378"/>
      <c r="H55" s="377"/>
      <c r="I55" s="377"/>
      <c r="J55" s="379"/>
      <c r="K55" s="380"/>
      <c r="L55" s="381"/>
      <c r="M55" s="381">
        <f t="shared" si="0"/>
        <v>0</v>
      </c>
      <c r="N55" s="382"/>
      <c r="O55" s="381"/>
      <c r="P55" s="383"/>
    </row>
    <row r="56" spans="1:16" ht="15.75" x14ac:dyDescent="0.25">
      <c r="A56" s="279" t="s">
        <v>246</v>
      </c>
      <c r="B56" s="376"/>
      <c r="C56" s="377"/>
      <c r="D56" s="377"/>
      <c r="E56" s="377"/>
      <c r="F56" s="377"/>
      <c r="G56" s="378"/>
      <c r="H56" s="377"/>
      <c r="I56" s="377"/>
      <c r="J56" s="379">
        <v>250</v>
      </c>
      <c r="K56" s="380"/>
      <c r="L56" s="381"/>
      <c r="M56" s="381">
        <f t="shared" si="0"/>
        <v>0</v>
      </c>
      <c r="N56" s="382"/>
      <c r="O56" s="381"/>
      <c r="P56" s="383"/>
    </row>
    <row r="57" spans="1:16" ht="15.75" x14ac:dyDescent="0.25">
      <c r="A57" s="279" t="s">
        <v>247</v>
      </c>
      <c r="B57" s="376"/>
      <c r="C57" s="377"/>
      <c r="D57" s="377"/>
      <c r="E57" s="377"/>
      <c r="F57" s="377"/>
      <c r="G57" s="378"/>
      <c r="H57" s="377"/>
      <c r="I57" s="377"/>
      <c r="J57" s="379"/>
      <c r="K57" s="380"/>
      <c r="L57" s="381"/>
      <c r="M57" s="381">
        <f t="shared" si="0"/>
        <v>0</v>
      </c>
      <c r="N57" s="382"/>
      <c r="O57" s="381"/>
      <c r="P57" s="383"/>
    </row>
    <row r="58" spans="1:16" ht="15.75" x14ac:dyDescent="0.25">
      <c r="A58" s="279" t="s">
        <v>248</v>
      </c>
      <c r="B58" s="376"/>
      <c r="C58" s="377"/>
      <c r="D58" s="377"/>
      <c r="E58" s="377"/>
      <c r="F58" s="377"/>
      <c r="G58" s="378"/>
      <c r="H58" s="377"/>
      <c r="I58" s="377"/>
      <c r="J58" s="379"/>
      <c r="K58" s="380"/>
      <c r="L58" s="381"/>
      <c r="M58" s="381">
        <f t="shared" si="0"/>
        <v>0</v>
      </c>
      <c r="N58" s="382"/>
      <c r="O58" s="381"/>
      <c r="P58" s="383"/>
    </row>
    <row r="59" spans="1:16" ht="15.75" x14ac:dyDescent="0.25">
      <c r="A59" s="279" t="s">
        <v>249</v>
      </c>
      <c r="B59" s="376"/>
      <c r="C59" s="377"/>
      <c r="D59" s="377"/>
      <c r="E59" s="377"/>
      <c r="F59" s="377"/>
      <c r="G59" s="378"/>
      <c r="H59" s="377"/>
      <c r="I59" s="377"/>
      <c r="J59" s="379"/>
      <c r="K59" s="380"/>
      <c r="L59" s="381"/>
      <c r="M59" s="381">
        <f t="shared" si="0"/>
        <v>0</v>
      </c>
      <c r="N59" s="382"/>
      <c r="O59" s="381"/>
      <c r="P59" s="383"/>
    </row>
    <row r="60" spans="1:16" ht="31.5" x14ac:dyDescent="0.25">
      <c r="A60" s="279" t="s">
        <v>250</v>
      </c>
      <c r="B60" s="376"/>
      <c r="C60" s="377"/>
      <c r="D60" s="377"/>
      <c r="E60" s="377"/>
      <c r="F60" s="377"/>
      <c r="G60" s="378"/>
      <c r="H60" s="377"/>
      <c r="I60" s="377"/>
      <c r="J60" s="379"/>
      <c r="K60" s="380"/>
      <c r="L60" s="381"/>
      <c r="M60" s="381">
        <f t="shared" si="0"/>
        <v>0</v>
      </c>
      <c r="N60" s="382"/>
      <c r="O60" s="381"/>
      <c r="P60" s="383"/>
    </row>
    <row r="61" spans="1:16" ht="15.75" x14ac:dyDescent="0.25">
      <c r="A61" s="279" t="s">
        <v>251</v>
      </c>
      <c r="B61" s="376"/>
      <c r="C61" s="377"/>
      <c r="D61" s="377"/>
      <c r="E61" s="377"/>
      <c r="F61" s="377"/>
      <c r="G61" s="378"/>
      <c r="H61" s="377"/>
      <c r="I61" s="377"/>
      <c r="J61" s="379"/>
      <c r="K61" s="380"/>
      <c r="L61" s="381"/>
      <c r="M61" s="381">
        <f t="shared" si="0"/>
        <v>0</v>
      </c>
      <c r="N61" s="382"/>
      <c r="O61" s="381"/>
      <c r="P61" s="383"/>
    </row>
    <row r="62" spans="1:16" ht="15.75" x14ac:dyDescent="0.25">
      <c r="A62" s="279" t="s">
        <v>252</v>
      </c>
      <c r="B62" s="376"/>
      <c r="C62" s="377">
        <v>1332</v>
      </c>
      <c r="D62" s="377"/>
      <c r="E62" s="377"/>
      <c r="F62" s="377">
        <v>3897</v>
      </c>
      <c r="G62" s="378">
        <v>900</v>
      </c>
      <c r="H62" s="377">
        <v>3491</v>
      </c>
      <c r="I62" s="377">
        <v>1147</v>
      </c>
      <c r="J62" s="379">
        <v>1829</v>
      </c>
      <c r="K62" s="380"/>
      <c r="L62" s="381"/>
      <c r="M62" s="381">
        <f t="shared" si="0"/>
        <v>0</v>
      </c>
      <c r="N62" s="384"/>
      <c r="O62" s="381"/>
      <c r="P62" s="385">
        <v>1441</v>
      </c>
    </row>
    <row r="63" spans="1:16" ht="47.25" x14ac:dyDescent="0.25">
      <c r="A63" s="279" t="s">
        <v>253</v>
      </c>
      <c r="B63" s="376"/>
      <c r="C63" s="377"/>
      <c r="D63" s="377"/>
      <c r="E63" s="377"/>
      <c r="F63" s="377"/>
      <c r="G63" s="378"/>
      <c r="H63" s="377"/>
      <c r="I63" s="377"/>
      <c r="J63" s="379"/>
      <c r="K63" s="380"/>
      <c r="L63" s="381"/>
      <c r="M63" s="381">
        <f t="shared" si="0"/>
        <v>0</v>
      </c>
      <c r="N63" s="382"/>
      <c r="O63" s="381"/>
      <c r="P63" s="383"/>
    </row>
    <row r="64" spans="1:16" ht="15.75" x14ac:dyDescent="0.25">
      <c r="A64" s="279" t="s">
        <v>254</v>
      </c>
      <c r="B64" s="376"/>
      <c r="C64" s="377"/>
      <c r="D64" s="377"/>
      <c r="E64" s="377"/>
      <c r="F64" s="377"/>
      <c r="G64" s="378"/>
      <c r="H64" s="377"/>
      <c r="I64" s="377"/>
      <c r="J64" s="379"/>
      <c r="K64" s="380"/>
      <c r="L64" s="381"/>
      <c r="M64" s="381">
        <f t="shared" si="0"/>
        <v>0</v>
      </c>
      <c r="N64" s="382"/>
      <c r="O64" s="381"/>
      <c r="P64" s="383"/>
    </row>
    <row r="65" spans="1:16" ht="15.75" x14ac:dyDescent="0.25">
      <c r="A65" s="279" t="s">
        <v>255</v>
      </c>
      <c r="B65" s="376"/>
      <c r="C65" s="377"/>
      <c r="D65" s="377"/>
      <c r="E65" s="377"/>
      <c r="F65" s="377"/>
      <c r="G65" s="378"/>
      <c r="H65" s="377"/>
      <c r="I65" s="377"/>
      <c r="J65" s="379"/>
      <c r="K65" s="380"/>
      <c r="L65" s="381"/>
      <c r="M65" s="381">
        <f t="shared" si="0"/>
        <v>0</v>
      </c>
      <c r="N65" s="382"/>
      <c r="O65" s="381"/>
      <c r="P65" s="383"/>
    </row>
    <row r="66" spans="1:16" ht="47.25" x14ac:dyDescent="0.25">
      <c r="A66" s="279" t="s">
        <v>256</v>
      </c>
      <c r="B66" s="376"/>
      <c r="C66" s="377"/>
      <c r="D66" s="377"/>
      <c r="E66" s="377"/>
      <c r="F66" s="377"/>
      <c r="G66" s="378"/>
      <c r="H66" s="377"/>
      <c r="I66" s="377"/>
      <c r="J66" s="379"/>
      <c r="K66" s="380"/>
      <c r="L66" s="381"/>
      <c r="M66" s="381">
        <f t="shared" si="0"/>
        <v>0</v>
      </c>
      <c r="N66" s="382"/>
      <c r="O66" s="381"/>
      <c r="P66" s="383"/>
    </row>
    <row r="67" spans="1:16" ht="15.75" x14ac:dyDescent="0.25">
      <c r="A67" s="279" t="s">
        <v>257</v>
      </c>
      <c r="B67" s="376"/>
      <c r="C67" s="377"/>
      <c r="D67" s="377"/>
      <c r="E67" s="377"/>
      <c r="F67" s="377"/>
      <c r="G67" s="378"/>
      <c r="H67" s="377"/>
      <c r="I67" s="377"/>
      <c r="J67" s="379"/>
      <c r="K67" s="380"/>
      <c r="L67" s="381"/>
      <c r="M67" s="381">
        <f t="shared" si="0"/>
        <v>0</v>
      </c>
      <c r="N67" s="382"/>
      <c r="O67" s="381"/>
      <c r="P67" s="383"/>
    </row>
    <row r="68" spans="1:16" ht="15.75" x14ac:dyDescent="0.25">
      <c r="A68" s="279" t="s">
        <v>258</v>
      </c>
      <c r="B68" s="376"/>
      <c r="C68" s="377"/>
      <c r="D68" s="377"/>
      <c r="E68" s="377"/>
      <c r="F68" s="377"/>
      <c r="G68" s="378"/>
      <c r="H68" s="377">
        <v>200</v>
      </c>
      <c r="I68" s="377"/>
      <c r="J68" s="379">
        <v>300</v>
      </c>
      <c r="K68" s="380"/>
      <c r="L68" s="381"/>
      <c r="M68" s="381">
        <f t="shared" si="0"/>
        <v>0</v>
      </c>
      <c r="N68" s="382"/>
      <c r="O68" s="381"/>
      <c r="P68" s="383">
        <v>200</v>
      </c>
    </row>
    <row r="69" spans="1:16" ht="31.5" x14ac:dyDescent="0.25">
      <c r="A69" s="279" t="s">
        <v>259</v>
      </c>
      <c r="B69" s="376"/>
      <c r="C69" s="377"/>
      <c r="D69" s="377"/>
      <c r="E69" s="377"/>
      <c r="F69" s="377"/>
      <c r="G69" s="378"/>
      <c r="H69" s="377"/>
      <c r="I69" s="377"/>
      <c r="J69" s="379"/>
      <c r="K69" s="380"/>
      <c r="L69" s="381"/>
      <c r="M69" s="381">
        <f t="shared" si="0"/>
        <v>0</v>
      </c>
      <c r="N69" s="382"/>
      <c r="O69" s="381"/>
      <c r="P69" s="383"/>
    </row>
    <row r="70" spans="1:16" ht="15.75" x14ac:dyDescent="0.25">
      <c r="A70" s="279" t="s">
        <v>260</v>
      </c>
      <c r="B70" s="376"/>
      <c r="C70" s="377"/>
      <c r="D70" s="377"/>
      <c r="E70" s="377"/>
      <c r="F70" s="377"/>
      <c r="G70" s="378"/>
      <c r="H70" s="377">
        <v>150</v>
      </c>
      <c r="I70" s="377"/>
      <c r="J70" s="379">
        <v>70</v>
      </c>
      <c r="K70" s="380"/>
      <c r="L70" s="381"/>
      <c r="M70" s="381">
        <f t="shared" si="0"/>
        <v>0</v>
      </c>
      <c r="N70" s="382"/>
      <c r="O70" s="381"/>
      <c r="P70" s="383">
        <v>30</v>
      </c>
    </row>
    <row r="71" spans="1:16" ht="15.75" x14ac:dyDescent="0.25">
      <c r="A71" s="279" t="s">
        <v>261</v>
      </c>
      <c r="B71" s="376"/>
      <c r="C71" s="377"/>
      <c r="D71" s="377"/>
      <c r="E71" s="377"/>
      <c r="F71" s="377"/>
      <c r="G71" s="378"/>
      <c r="H71" s="377"/>
      <c r="I71" s="377"/>
      <c r="J71" s="379">
        <v>1800</v>
      </c>
      <c r="K71" s="380"/>
      <c r="L71" s="381"/>
      <c r="M71" s="381">
        <f t="shared" si="0"/>
        <v>0</v>
      </c>
      <c r="N71" s="382"/>
      <c r="O71" s="381"/>
      <c r="P71" s="383"/>
    </row>
    <row r="72" spans="1:16" ht="31.5" x14ac:dyDescent="0.25">
      <c r="A72" s="279" t="s">
        <v>262</v>
      </c>
      <c r="B72" s="376"/>
      <c r="C72" s="377">
        <v>95</v>
      </c>
      <c r="D72" s="377"/>
      <c r="E72" s="377"/>
      <c r="F72" s="377">
        <v>312</v>
      </c>
      <c r="G72" s="378">
        <v>68</v>
      </c>
      <c r="H72" s="377">
        <v>560</v>
      </c>
      <c r="I72" s="377">
        <v>92</v>
      </c>
      <c r="J72" s="379">
        <v>1079</v>
      </c>
      <c r="K72" s="380"/>
      <c r="L72" s="381"/>
      <c r="M72" s="381">
        <f t="shared" si="0"/>
        <v>0</v>
      </c>
      <c r="N72" s="382">
        <v>1562</v>
      </c>
      <c r="O72" s="381"/>
      <c r="P72" s="383">
        <v>430</v>
      </c>
    </row>
    <row r="73" spans="1:16" ht="32.25" thickBot="1" x14ac:dyDescent="0.3">
      <c r="A73" s="321" t="s">
        <v>263</v>
      </c>
      <c r="B73" s="386"/>
      <c r="C73" s="387"/>
      <c r="D73" s="387"/>
      <c r="E73" s="387"/>
      <c r="F73" s="387"/>
      <c r="G73" s="388"/>
      <c r="H73" s="387"/>
      <c r="I73" s="387"/>
      <c r="J73" s="389"/>
      <c r="K73" s="390"/>
      <c r="L73" s="391"/>
      <c r="M73" s="391">
        <f t="shared" si="0"/>
        <v>0</v>
      </c>
      <c r="N73" s="392"/>
      <c r="O73" s="393"/>
      <c r="P73" s="394"/>
    </row>
    <row r="74" spans="1:16" ht="32.25" thickBot="1" x14ac:dyDescent="0.3">
      <c r="A74" s="327" t="s">
        <v>103</v>
      </c>
      <c r="B74" s="328">
        <f>SUM(B11:B73)</f>
        <v>3343</v>
      </c>
      <c r="C74" s="329">
        <f t="shared" ref="C74:P74" si="1">SUM(C11:C73)</f>
        <v>1542</v>
      </c>
      <c r="D74" s="329">
        <f t="shared" si="1"/>
        <v>47</v>
      </c>
      <c r="E74" s="329">
        <f t="shared" si="1"/>
        <v>53</v>
      </c>
      <c r="F74" s="329">
        <f t="shared" si="1"/>
        <v>4639</v>
      </c>
      <c r="G74" s="329">
        <f t="shared" si="1"/>
        <v>1068</v>
      </c>
      <c r="H74" s="329">
        <f t="shared" si="1"/>
        <v>11000</v>
      </c>
      <c r="I74" s="329">
        <f t="shared" si="1"/>
        <v>1366</v>
      </c>
      <c r="J74" s="330">
        <f t="shared" si="1"/>
        <v>9078</v>
      </c>
      <c r="K74" s="331">
        <f t="shared" si="1"/>
        <v>0</v>
      </c>
      <c r="L74" s="332">
        <f t="shared" si="1"/>
        <v>0</v>
      </c>
      <c r="M74" s="332">
        <f t="shared" si="1"/>
        <v>0</v>
      </c>
      <c r="N74" s="329">
        <f t="shared" si="1"/>
        <v>1562</v>
      </c>
      <c r="O74" s="329">
        <f t="shared" si="1"/>
        <v>0</v>
      </c>
      <c r="P74" s="333">
        <f t="shared" si="1"/>
        <v>5777</v>
      </c>
    </row>
  </sheetData>
  <mergeCells count="19">
    <mergeCell ref="E9:E10"/>
    <mergeCell ref="N9:N10"/>
    <mergeCell ref="O9:O10"/>
    <mergeCell ref="P9:P10"/>
    <mergeCell ref="A2:P2"/>
    <mergeCell ref="F9:F10"/>
    <mergeCell ref="G9:G10"/>
    <mergeCell ref="H9:H10"/>
    <mergeCell ref="I9:I10"/>
    <mergeCell ref="J9:J10"/>
    <mergeCell ref="K9:M9"/>
    <mergeCell ref="B3:O3"/>
    <mergeCell ref="A5:A10"/>
    <mergeCell ref="B5:C8"/>
    <mergeCell ref="D5:G8"/>
    <mergeCell ref="H5:P8"/>
    <mergeCell ref="B9:B10"/>
    <mergeCell ref="C9:C10"/>
    <mergeCell ref="D9:D10"/>
  </mergeCells>
  <pageMargins left="0.70866141732283472" right="0.70866141732283472" top="0.74803149606299213" bottom="0.38" header="0.31496062992125984" footer="0.31496062992125984"/>
  <pageSetup paperSize="9" scale="43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74"/>
  <sheetViews>
    <sheetView workbookViewId="0">
      <selection activeCell="J4" sqref="H4:P70"/>
    </sheetView>
  </sheetViews>
  <sheetFormatPr defaultRowHeight="15" x14ac:dyDescent="0.25"/>
  <cols>
    <col min="1" max="1" width="29.140625" customWidth="1"/>
    <col min="4" max="4" width="12.5703125" customWidth="1"/>
    <col min="5" max="5" width="12" customWidth="1"/>
  </cols>
  <sheetData>
    <row r="2" spans="1:16" ht="33.75" customHeight="1" x14ac:dyDescent="0.25">
      <c r="A2" s="576" t="s">
        <v>274</v>
      </c>
      <c r="B2" s="576"/>
      <c r="C2" s="576"/>
      <c r="D2" s="576"/>
      <c r="E2" s="576"/>
      <c r="F2" s="576"/>
      <c r="G2" s="576"/>
      <c r="H2" s="576"/>
      <c r="I2" s="576"/>
      <c r="J2" s="576"/>
      <c r="K2" s="576"/>
      <c r="L2" s="576"/>
      <c r="M2" s="576"/>
      <c r="N2" s="576"/>
      <c r="O2" s="576"/>
      <c r="P2" s="576"/>
    </row>
    <row r="3" spans="1:16" ht="18.75" x14ac:dyDescent="0.25">
      <c r="B3" s="589" t="s">
        <v>295</v>
      </c>
      <c r="C3" s="589"/>
      <c r="D3" s="589"/>
      <c r="E3" s="589"/>
      <c r="F3" s="589"/>
      <c r="G3" s="589"/>
      <c r="H3" s="589"/>
      <c r="I3" s="589"/>
      <c r="J3" s="589"/>
      <c r="K3" s="589"/>
      <c r="L3" s="589"/>
      <c r="M3" s="589"/>
      <c r="N3" s="589"/>
      <c r="O3" s="589"/>
    </row>
    <row r="4" spans="1:16" ht="19.5" thickBot="1" x14ac:dyDescent="0.3"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</row>
    <row r="5" spans="1:16" x14ac:dyDescent="0.25">
      <c r="A5" s="590" t="s">
        <v>276</v>
      </c>
      <c r="B5" s="593" t="s">
        <v>277</v>
      </c>
      <c r="C5" s="594"/>
      <c r="D5" s="577" t="s">
        <v>278</v>
      </c>
      <c r="E5" s="578"/>
      <c r="F5" s="578"/>
      <c r="G5" s="579"/>
      <c r="H5" s="594" t="s">
        <v>279</v>
      </c>
      <c r="I5" s="594"/>
      <c r="J5" s="594"/>
      <c r="K5" s="594"/>
      <c r="L5" s="594"/>
      <c r="M5" s="594"/>
      <c r="N5" s="594"/>
      <c r="O5" s="594"/>
      <c r="P5" s="597"/>
    </row>
    <row r="6" spans="1:16" x14ac:dyDescent="0.25">
      <c r="A6" s="591"/>
      <c r="B6" s="595"/>
      <c r="C6" s="596"/>
      <c r="D6" s="580"/>
      <c r="E6" s="581"/>
      <c r="F6" s="581"/>
      <c r="G6" s="582"/>
      <c r="H6" s="596"/>
      <c r="I6" s="596"/>
      <c r="J6" s="596"/>
      <c r="K6" s="596"/>
      <c r="L6" s="596"/>
      <c r="M6" s="596"/>
      <c r="N6" s="596"/>
      <c r="O6" s="596"/>
      <c r="P6" s="598"/>
    </row>
    <row r="7" spans="1:16" x14ac:dyDescent="0.25">
      <c r="A7" s="591"/>
      <c r="B7" s="595"/>
      <c r="C7" s="596"/>
      <c r="D7" s="580"/>
      <c r="E7" s="581"/>
      <c r="F7" s="581"/>
      <c r="G7" s="582"/>
      <c r="H7" s="596"/>
      <c r="I7" s="596"/>
      <c r="J7" s="596"/>
      <c r="K7" s="596"/>
      <c r="L7" s="596"/>
      <c r="M7" s="596"/>
      <c r="N7" s="596"/>
      <c r="O7" s="596"/>
      <c r="P7" s="598"/>
    </row>
    <row r="8" spans="1:16" x14ac:dyDescent="0.25">
      <c r="A8" s="591"/>
      <c r="B8" s="595"/>
      <c r="C8" s="596"/>
      <c r="D8" s="583"/>
      <c r="E8" s="584"/>
      <c r="F8" s="584"/>
      <c r="G8" s="585"/>
      <c r="H8" s="596"/>
      <c r="I8" s="596"/>
      <c r="J8" s="596"/>
      <c r="K8" s="596"/>
      <c r="L8" s="596"/>
      <c r="M8" s="596"/>
      <c r="N8" s="596"/>
      <c r="O8" s="596"/>
      <c r="P8" s="598"/>
    </row>
    <row r="9" spans="1:16" ht="64.5" customHeight="1" x14ac:dyDescent="0.25">
      <c r="A9" s="591"/>
      <c r="B9" s="599" t="s">
        <v>280</v>
      </c>
      <c r="C9" s="586" t="s">
        <v>281</v>
      </c>
      <c r="D9" s="586" t="s">
        <v>282</v>
      </c>
      <c r="E9" s="586" t="s">
        <v>283</v>
      </c>
      <c r="F9" s="586" t="s">
        <v>284</v>
      </c>
      <c r="G9" s="586" t="s">
        <v>199</v>
      </c>
      <c r="H9" s="586" t="s">
        <v>285</v>
      </c>
      <c r="I9" s="586" t="s">
        <v>286</v>
      </c>
      <c r="J9" s="586" t="s">
        <v>287</v>
      </c>
      <c r="K9" s="659" t="s">
        <v>288</v>
      </c>
      <c r="L9" s="660"/>
      <c r="M9" s="661"/>
      <c r="N9" s="586" t="s">
        <v>289</v>
      </c>
      <c r="O9" s="601" t="s">
        <v>290</v>
      </c>
      <c r="P9" s="574" t="s">
        <v>291</v>
      </c>
    </row>
    <row r="10" spans="1:16" ht="122.25" customHeight="1" thickBot="1" x14ac:dyDescent="0.3">
      <c r="A10" s="592"/>
      <c r="B10" s="600"/>
      <c r="C10" s="587"/>
      <c r="D10" s="587"/>
      <c r="E10" s="587"/>
      <c r="F10" s="587"/>
      <c r="G10" s="587"/>
      <c r="H10" s="587"/>
      <c r="I10" s="587"/>
      <c r="J10" s="587"/>
      <c r="K10" s="310" t="s">
        <v>14</v>
      </c>
      <c r="L10" s="310" t="s">
        <v>15</v>
      </c>
      <c r="M10" s="310" t="s">
        <v>13</v>
      </c>
      <c r="N10" s="587"/>
      <c r="O10" s="602"/>
      <c r="P10" s="575"/>
    </row>
    <row r="11" spans="1:16" ht="15.75" x14ac:dyDescent="0.25">
      <c r="A11" s="282" t="s">
        <v>201</v>
      </c>
      <c r="B11" s="395"/>
      <c r="C11" s="396"/>
      <c r="D11" s="396"/>
      <c r="E11" s="396"/>
      <c r="F11" s="396"/>
      <c r="G11" s="397"/>
      <c r="H11" s="397">
        <v>56</v>
      </c>
      <c r="I11" s="396">
        <v>52</v>
      </c>
      <c r="J11" s="398">
        <v>3109</v>
      </c>
      <c r="K11" s="399"/>
      <c r="L11" s="400"/>
      <c r="M11" s="400">
        <f>K11+L11</f>
        <v>0</v>
      </c>
      <c r="N11" s="401"/>
      <c r="O11" s="400"/>
      <c r="P11" s="402">
        <v>1255</v>
      </c>
    </row>
    <row r="12" spans="1:16" ht="31.5" x14ac:dyDescent="0.25">
      <c r="A12" s="279" t="s">
        <v>202</v>
      </c>
      <c r="B12" s="403"/>
      <c r="C12" s="220"/>
      <c r="D12" s="220"/>
      <c r="E12" s="220"/>
      <c r="F12" s="220"/>
      <c r="G12" s="221"/>
      <c r="H12" s="221"/>
      <c r="I12" s="220"/>
      <c r="J12" s="404"/>
      <c r="K12" s="405"/>
      <c r="L12" s="406"/>
      <c r="M12" s="406">
        <f t="shared" ref="M12:M73" si="0">K12+L12</f>
        <v>0</v>
      </c>
      <c r="N12" s="407"/>
      <c r="O12" s="406"/>
      <c r="P12" s="408"/>
    </row>
    <row r="13" spans="1:16" ht="15.75" x14ac:dyDescent="0.25">
      <c r="A13" s="279" t="s">
        <v>203</v>
      </c>
      <c r="B13" s="403"/>
      <c r="C13" s="220"/>
      <c r="D13" s="220"/>
      <c r="E13" s="220"/>
      <c r="F13" s="220"/>
      <c r="G13" s="221"/>
      <c r="H13" s="221"/>
      <c r="I13" s="220"/>
      <c r="J13" s="404"/>
      <c r="K13" s="405"/>
      <c r="L13" s="406"/>
      <c r="M13" s="406">
        <f t="shared" si="0"/>
        <v>0</v>
      </c>
      <c r="N13" s="407"/>
      <c r="O13" s="406"/>
      <c r="P13" s="408"/>
    </row>
    <row r="14" spans="1:16" ht="15.75" x14ac:dyDescent="0.25">
      <c r="A14" s="279" t="s">
        <v>204</v>
      </c>
      <c r="B14" s="403"/>
      <c r="C14" s="220"/>
      <c r="D14" s="220"/>
      <c r="E14" s="220"/>
      <c r="F14" s="220"/>
      <c r="G14" s="221"/>
      <c r="H14" s="221"/>
      <c r="I14" s="220"/>
      <c r="J14" s="404"/>
      <c r="K14" s="405"/>
      <c r="L14" s="406"/>
      <c r="M14" s="406">
        <f t="shared" si="0"/>
        <v>0</v>
      </c>
      <c r="N14" s="407"/>
      <c r="O14" s="406"/>
      <c r="P14" s="408"/>
    </row>
    <row r="15" spans="1:16" ht="15.75" x14ac:dyDescent="0.25">
      <c r="A15" s="279" t="s">
        <v>205</v>
      </c>
      <c r="B15" s="403"/>
      <c r="C15" s="220"/>
      <c r="D15" s="220"/>
      <c r="E15" s="220"/>
      <c r="F15" s="220"/>
      <c r="G15" s="221"/>
      <c r="H15" s="221"/>
      <c r="I15" s="220"/>
      <c r="J15" s="404"/>
      <c r="K15" s="405"/>
      <c r="L15" s="406"/>
      <c r="M15" s="406">
        <f t="shared" si="0"/>
        <v>0</v>
      </c>
      <c r="N15" s="407"/>
      <c r="O15" s="406"/>
      <c r="P15" s="408"/>
    </row>
    <row r="16" spans="1:16" ht="15.75" x14ac:dyDescent="0.25">
      <c r="A16" s="279" t="s">
        <v>206</v>
      </c>
      <c r="B16" s="403"/>
      <c r="C16" s="220"/>
      <c r="D16" s="220"/>
      <c r="E16" s="220"/>
      <c r="F16" s="220"/>
      <c r="G16" s="221"/>
      <c r="H16" s="221"/>
      <c r="I16" s="220"/>
      <c r="J16" s="404"/>
      <c r="K16" s="405"/>
      <c r="L16" s="406"/>
      <c r="M16" s="406">
        <f t="shared" si="0"/>
        <v>0</v>
      </c>
      <c r="N16" s="407"/>
      <c r="O16" s="406"/>
      <c r="P16" s="408"/>
    </row>
    <row r="17" spans="1:16" ht="31.5" x14ac:dyDescent="0.25">
      <c r="A17" s="279" t="s">
        <v>207</v>
      </c>
      <c r="B17" s="403"/>
      <c r="C17" s="220"/>
      <c r="D17" s="220"/>
      <c r="E17" s="220"/>
      <c r="F17" s="220"/>
      <c r="G17" s="221"/>
      <c r="H17" s="221"/>
      <c r="I17" s="220"/>
      <c r="J17" s="404"/>
      <c r="K17" s="405"/>
      <c r="L17" s="406"/>
      <c r="M17" s="406">
        <f t="shared" si="0"/>
        <v>0</v>
      </c>
      <c r="N17" s="407"/>
      <c r="O17" s="406"/>
      <c r="P17" s="408"/>
    </row>
    <row r="18" spans="1:16" ht="15.75" x14ac:dyDescent="0.25">
      <c r="A18" s="279" t="s">
        <v>208</v>
      </c>
      <c r="B18" s="403"/>
      <c r="C18" s="220"/>
      <c r="D18" s="220"/>
      <c r="E18" s="220"/>
      <c r="F18" s="220"/>
      <c r="G18" s="221"/>
      <c r="H18" s="221"/>
      <c r="I18" s="220"/>
      <c r="J18" s="404">
        <v>486</v>
      </c>
      <c r="K18" s="405"/>
      <c r="L18" s="406"/>
      <c r="M18" s="406">
        <f t="shared" si="0"/>
        <v>0</v>
      </c>
      <c r="N18" s="407"/>
      <c r="O18" s="406"/>
      <c r="P18" s="408">
        <v>251</v>
      </c>
    </row>
    <row r="19" spans="1:16" ht="15.75" x14ac:dyDescent="0.25">
      <c r="A19" s="279" t="s">
        <v>209</v>
      </c>
      <c r="B19" s="403"/>
      <c r="C19" s="220"/>
      <c r="D19" s="220"/>
      <c r="E19" s="220"/>
      <c r="F19" s="220"/>
      <c r="G19" s="221"/>
      <c r="H19" s="221"/>
      <c r="I19" s="220"/>
      <c r="J19" s="404"/>
      <c r="K19" s="405"/>
      <c r="L19" s="406"/>
      <c r="M19" s="406">
        <f t="shared" si="0"/>
        <v>0</v>
      </c>
      <c r="N19" s="407"/>
      <c r="O19" s="406"/>
      <c r="P19" s="408"/>
    </row>
    <row r="20" spans="1:16" ht="15.75" x14ac:dyDescent="0.25">
      <c r="A20" s="279" t="s">
        <v>210</v>
      </c>
      <c r="B20" s="403"/>
      <c r="C20" s="220"/>
      <c r="D20" s="220"/>
      <c r="E20" s="220"/>
      <c r="F20" s="220"/>
      <c r="G20" s="221"/>
      <c r="H20" s="221"/>
      <c r="I20" s="220"/>
      <c r="J20" s="404">
        <v>1321</v>
      </c>
      <c r="K20" s="405"/>
      <c r="L20" s="406"/>
      <c r="M20" s="406">
        <f t="shared" si="0"/>
        <v>0</v>
      </c>
      <c r="N20" s="407"/>
      <c r="O20" s="406"/>
      <c r="P20" s="408">
        <v>712</v>
      </c>
    </row>
    <row r="21" spans="1:16" ht="15.75" x14ac:dyDescent="0.25">
      <c r="A21" s="279" t="s">
        <v>211</v>
      </c>
      <c r="B21" s="403"/>
      <c r="C21" s="220"/>
      <c r="D21" s="220"/>
      <c r="E21" s="220"/>
      <c r="F21" s="220"/>
      <c r="G21" s="221"/>
      <c r="H21" s="221"/>
      <c r="I21" s="220"/>
      <c r="J21" s="404">
        <v>509</v>
      </c>
      <c r="K21" s="405"/>
      <c r="L21" s="406"/>
      <c r="M21" s="406">
        <f t="shared" si="0"/>
        <v>0</v>
      </c>
      <c r="N21" s="407"/>
      <c r="O21" s="406"/>
      <c r="P21" s="408">
        <v>274</v>
      </c>
    </row>
    <row r="22" spans="1:16" ht="15.75" x14ac:dyDescent="0.25">
      <c r="A22" s="279" t="s">
        <v>212</v>
      </c>
      <c r="B22" s="403"/>
      <c r="C22" s="220"/>
      <c r="D22" s="220"/>
      <c r="E22" s="220"/>
      <c r="F22" s="220"/>
      <c r="G22" s="221"/>
      <c r="H22" s="221">
        <v>9</v>
      </c>
      <c r="I22" s="220"/>
      <c r="J22" s="404">
        <v>508</v>
      </c>
      <c r="K22" s="405"/>
      <c r="L22" s="406"/>
      <c r="M22" s="406">
        <f t="shared" si="0"/>
        <v>0</v>
      </c>
      <c r="N22" s="407"/>
      <c r="O22" s="406"/>
      <c r="P22" s="408">
        <v>218</v>
      </c>
    </row>
    <row r="23" spans="1:16" ht="15.75" x14ac:dyDescent="0.25">
      <c r="A23" s="279" t="s">
        <v>213</v>
      </c>
      <c r="B23" s="403"/>
      <c r="C23" s="220"/>
      <c r="D23" s="220"/>
      <c r="E23" s="220"/>
      <c r="F23" s="220"/>
      <c r="G23" s="221"/>
      <c r="H23" s="221"/>
      <c r="I23" s="220"/>
      <c r="J23" s="404">
        <v>680</v>
      </c>
      <c r="K23" s="405"/>
      <c r="L23" s="406"/>
      <c r="M23" s="406">
        <f t="shared" si="0"/>
        <v>0</v>
      </c>
      <c r="N23" s="407"/>
      <c r="O23" s="406"/>
      <c r="P23" s="408">
        <v>366</v>
      </c>
    </row>
    <row r="24" spans="1:16" ht="15.75" x14ac:dyDescent="0.25">
      <c r="A24" s="279" t="s">
        <v>214</v>
      </c>
      <c r="B24" s="403"/>
      <c r="C24" s="220"/>
      <c r="D24" s="220"/>
      <c r="E24" s="220"/>
      <c r="F24" s="220"/>
      <c r="G24" s="221"/>
      <c r="H24" s="221"/>
      <c r="I24" s="220"/>
      <c r="J24" s="404"/>
      <c r="K24" s="405"/>
      <c r="L24" s="406"/>
      <c r="M24" s="406">
        <f t="shared" si="0"/>
        <v>0</v>
      </c>
      <c r="N24" s="407"/>
      <c r="O24" s="406"/>
      <c r="P24" s="408"/>
    </row>
    <row r="25" spans="1:16" ht="15.75" x14ac:dyDescent="0.25">
      <c r="A25" s="279" t="s">
        <v>215</v>
      </c>
      <c r="B25" s="403"/>
      <c r="C25" s="220"/>
      <c r="D25" s="220"/>
      <c r="E25" s="220"/>
      <c r="F25" s="220"/>
      <c r="G25" s="221"/>
      <c r="H25" s="221">
        <v>13</v>
      </c>
      <c r="I25" s="220">
        <v>51</v>
      </c>
      <c r="J25" s="404">
        <v>2601</v>
      </c>
      <c r="K25" s="405"/>
      <c r="L25" s="406"/>
      <c r="M25" s="406">
        <f t="shared" si="0"/>
        <v>0</v>
      </c>
      <c r="N25" s="407"/>
      <c r="O25" s="406"/>
      <c r="P25" s="408">
        <v>1318</v>
      </c>
    </row>
    <row r="26" spans="1:16" ht="47.25" x14ac:dyDescent="0.25">
      <c r="A26" s="279" t="s">
        <v>216</v>
      </c>
      <c r="B26" s="403"/>
      <c r="C26" s="220"/>
      <c r="D26" s="220"/>
      <c r="E26" s="220"/>
      <c r="F26" s="220"/>
      <c r="G26" s="221"/>
      <c r="H26" s="221"/>
      <c r="I26" s="220"/>
      <c r="J26" s="404"/>
      <c r="K26" s="405"/>
      <c r="L26" s="406"/>
      <c r="M26" s="406">
        <f t="shared" si="0"/>
        <v>0</v>
      </c>
      <c r="N26" s="407"/>
      <c r="O26" s="406"/>
      <c r="P26" s="408"/>
    </row>
    <row r="27" spans="1:16" ht="15.75" x14ac:dyDescent="0.25">
      <c r="A27" s="279" t="s">
        <v>217</v>
      </c>
      <c r="B27" s="403"/>
      <c r="C27" s="220"/>
      <c r="D27" s="220"/>
      <c r="E27" s="220"/>
      <c r="F27" s="220"/>
      <c r="G27" s="221"/>
      <c r="H27" s="221"/>
      <c r="I27" s="220"/>
      <c r="J27" s="404"/>
      <c r="K27" s="405"/>
      <c r="L27" s="406"/>
      <c r="M27" s="406">
        <f t="shared" si="0"/>
        <v>0</v>
      </c>
      <c r="N27" s="407"/>
      <c r="O27" s="406"/>
      <c r="P27" s="408"/>
    </row>
    <row r="28" spans="1:16" ht="15.75" x14ac:dyDescent="0.25">
      <c r="A28" s="279" t="s">
        <v>218</v>
      </c>
      <c r="B28" s="403"/>
      <c r="C28" s="220"/>
      <c r="D28" s="220"/>
      <c r="E28" s="220"/>
      <c r="F28" s="220"/>
      <c r="G28" s="221"/>
      <c r="H28" s="221"/>
      <c r="I28" s="220"/>
      <c r="J28" s="404"/>
      <c r="K28" s="405"/>
      <c r="L28" s="406"/>
      <c r="M28" s="406">
        <f t="shared" si="0"/>
        <v>0</v>
      </c>
      <c r="N28" s="407"/>
      <c r="O28" s="406"/>
      <c r="P28" s="408"/>
    </row>
    <row r="29" spans="1:16" ht="31.5" x14ac:dyDescent="0.25">
      <c r="A29" s="279" t="s">
        <v>219</v>
      </c>
      <c r="B29" s="403"/>
      <c r="C29" s="220">
        <v>440</v>
      </c>
      <c r="D29" s="220"/>
      <c r="E29" s="220"/>
      <c r="F29" s="220">
        <v>3600</v>
      </c>
      <c r="G29" s="221">
        <v>1250</v>
      </c>
      <c r="H29" s="221">
        <v>95</v>
      </c>
      <c r="I29" s="220">
        <v>200</v>
      </c>
      <c r="J29" s="404">
        <v>2130</v>
      </c>
      <c r="K29" s="405"/>
      <c r="L29" s="406"/>
      <c r="M29" s="406">
        <f t="shared" si="0"/>
        <v>0</v>
      </c>
      <c r="N29" s="407"/>
      <c r="O29" s="406"/>
      <c r="P29" s="408">
        <v>2493</v>
      </c>
    </row>
    <row r="30" spans="1:16" ht="15.75" x14ac:dyDescent="0.25">
      <c r="A30" s="279" t="s">
        <v>220</v>
      </c>
      <c r="B30" s="403"/>
      <c r="C30" s="220"/>
      <c r="D30" s="220"/>
      <c r="E30" s="220"/>
      <c r="F30" s="220"/>
      <c r="G30" s="221"/>
      <c r="H30" s="221">
        <v>26</v>
      </c>
      <c r="I30" s="220"/>
      <c r="J30" s="404">
        <v>1382</v>
      </c>
      <c r="K30" s="405"/>
      <c r="L30" s="406"/>
      <c r="M30" s="406">
        <f t="shared" si="0"/>
        <v>0</v>
      </c>
      <c r="N30" s="407"/>
      <c r="O30" s="406"/>
      <c r="P30" s="408">
        <v>683</v>
      </c>
    </row>
    <row r="31" spans="1:16" ht="31.5" x14ac:dyDescent="0.25">
      <c r="A31" s="279" t="s">
        <v>221</v>
      </c>
      <c r="B31" s="403"/>
      <c r="C31" s="220"/>
      <c r="D31" s="220"/>
      <c r="E31" s="220"/>
      <c r="F31" s="220"/>
      <c r="G31" s="221"/>
      <c r="H31" s="221"/>
      <c r="I31" s="220"/>
      <c r="J31" s="404"/>
      <c r="K31" s="405"/>
      <c r="L31" s="406"/>
      <c r="M31" s="406">
        <f t="shared" si="0"/>
        <v>0</v>
      </c>
      <c r="N31" s="407"/>
      <c r="O31" s="406"/>
      <c r="P31" s="408"/>
    </row>
    <row r="32" spans="1:16" ht="15.75" x14ac:dyDescent="0.25">
      <c r="A32" s="279" t="s">
        <v>222</v>
      </c>
      <c r="B32" s="403"/>
      <c r="C32" s="220"/>
      <c r="D32" s="220"/>
      <c r="E32" s="220"/>
      <c r="F32" s="220"/>
      <c r="G32" s="221"/>
      <c r="H32" s="221"/>
      <c r="I32" s="220"/>
      <c r="J32" s="404"/>
      <c r="K32" s="405"/>
      <c r="L32" s="406"/>
      <c r="M32" s="406">
        <f t="shared" si="0"/>
        <v>0</v>
      </c>
      <c r="N32" s="407"/>
      <c r="O32" s="406"/>
      <c r="P32" s="408"/>
    </row>
    <row r="33" spans="1:16" ht="31.5" x14ac:dyDescent="0.25">
      <c r="A33" s="279" t="s">
        <v>223</v>
      </c>
      <c r="B33" s="403"/>
      <c r="C33" s="220"/>
      <c r="D33" s="220"/>
      <c r="E33" s="220"/>
      <c r="F33" s="220"/>
      <c r="G33" s="221"/>
      <c r="H33" s="221"/>
      <c r="I33" s="220"/>
      <c r="J33" s="404"/>
      <c r="K33" s="405"/>
      <c r="L33" s="406"/>
      <c r="M33" s="406">
        <f t="shared" si="0"/>
        <v>0</v>
      </c>
      <c r="N33" s="407"/>
      <c r="O33" s="406"/>
      <c r="P33" s="408"/>
    </row>
    <row r="34" spans="1:16" ht="15.75" x14ac:dyDescent="0.25">
      <c r="A34" s="279" t="s">
        <v>224</v>
      </c>
      <c r="B34" s="403"/>
      <c r="C34" s="220"/>
      <c r="D34" s="220"/>
      <c r="E34" s="220"/>
      <c r="F34" s="220"/>
      <c r="G34" s="221"/>
      <c r="H34" s="221"/>
      <c r="I34" s="220"/>
      <c r="J34" s="404"/>
      <c r="K34" s="405"/>
      <c r="L34" s="406"/>
      <c r="M34" s="406">
        <f t="shared" si="0"/>
        <v>0</v>
      </c>
      <c r="N34" s="407"/>
      <c r="O34" s="406"/>
      <c r="P34" s="408"/>
    </row>
    <row r="35" spans="1:16" ht="31.5" x14ac:dyDescent="0.25">
      <c r="A35" s="279" t="s">
        <v>225</v>
      </c>
      <c r="B35" s="403"/>
      <c r="C35" s="220"/>
      <c r="D35" s="220"/>
      <c r="E35" s="220"/>
      <c r="F35" s="220"/>
      <c r="G35" s="221"/>
      <c r="H35" s="221"/>
      <c r="I35" s="220"/>
      <c r="J35" s="404"/>
      <c r="K35" s="405"/>
      <c r="L35" s="406"/>
      <c r="M35" s="406">
        <f t="shared" si="0"/>
        <v>0</v>
      </c>
      <c r="N35" s="407"/>
      <c r="O35" s="406"/>
      <c r="P35" s="408"/>
    </row>
    <row r="36" spans="1:16" ht="15.75" x14ac:dyDescent="0.25">
      <c r="A36" s="279" t="s">
        <v>226</v>
      </c>
      <c r="B36" s="403"/>
      <c r="C36" s="220"/>
      <c r="D36" s="220"/>
      <c r="E36" s="220"/>
      <c r="F36" s="220"/>
      <c r="G36" s="221"/>
      <c r="H36" s="221"/>
      <c r="I36" s="220"/>
      <c r="J36" s="404"/>
      <c r="K36" s="405"/>
      <c r="L36" s="406"/>
      <c r="M36" s="406">
        <f t="shared" si="0"/>
        <v>0</v>
      </c>
      <c r="N36" s="407"/>
      <c r="O36" s="406"/>
      <c r="P36" s="408"/>
    </row>
    <row r="37" spans="1:16" ht="31.5" x14ac:dyDescent="0.25">
      <c r="A37" s="279" t="s">
        <v>227</v>
      </c>
      <c r="B37" s="403"/>
      <c r="C37" s="220"/>
      <c r="D37" s="220"/>
      <c r="E37" s="220"/>
      <c r="F37" s="220"/>
      <c r="G37" s="221"/>
      <c r="H37" s="221"/>
      <c r="I37" s="220"/>
      <c r="J37" s="404"/>
      <c r="K37" s="405"/>
      <c r="L37" s="406"/>
      <c r="M37" s="406">
        <f t="shared" si="0"/>
        <v>0</v>
      </c>
      <c r="N37" s="407"/>
      <c r="O37" s="406"/>
      <c r="P37" s="408"/>
    </row>
    <row r="38" spans="1:16" ht="31.5" x14ac:dyDescent="0.25">
      <c r="A38" s="279" t="s">
        <v>228</v>
      </c>
      <c r="B38" s="403"/>
      <c r="C38" s="220"/>
      <c r="D38" s="220"/>
      <c r="E38" s="220"/>
      <c r="F38" s="220"/>
      <c r="G38" s="221"/>
      <c r="H38" s="221"/>
      <c r="I38" s="220"/>
      <c r="J38" s="404"/>
      <c r="K38" s="405"/>
      <c r="L38" s="406"/>
      <c r="M38" s="406">
        <f t="shared" si="0"/>
        <v>0</v>
      </c>
      <c r="N38" s="407"/>
      <c r="O38" s="406"/>
      <c r="P38" s="408"/>
    </row>
    <row r="39" spans="1:16" ht="31.5" x14ac:dyDescent="0.25">
      <c r="A39" s="279" t="s">
        <v>229</v>
      </c>
      <c r="B39" s="403"/>
      <c r="C39" s="220"/>
      <c r="D39" s="220"/>
      <c r="E39" s="220"/>
      <c r="F39" s="220"/>
      <c r="G39" s="221"/>
      <c r="H39" s="221"/>
      <c r="I39" s="220"/>
      <c r="J39" s="404"/>
      <c r="K39" s="405"/>
      <c r="L39" s="406"/>
      <c r="M39" s="406">
        <f t="shared" si="0"/>
        <v>0</v>
      </c>
      <c r="N39" s="407"/>
      <c r="O39" s="406"/>
      <c r="P39" s="408"/>
    </row>
    <row r="40" spans="1:16" ht="15.75" x14ac:dyDescent="0.25">
      <c r="A40" s="279" t="s">
        <v>230</v>
      </c>
      <c r="B40" s="403"/>
      <c r="C40" s="220"/>
      <c r="D40" s="220"/>
      <c r="E40" s="220"/>
      <c r="F40" s="220"/>
      <c r="G40" s="221"/>
      <c r="H40" s="221"/>
      <c r="I40" s="220"/>
      <c r="J40" s="404"/>
      <c r="K40" s="405"/>
      <c r="L40" s="406"/>
      <c r="M40" s="406">
        <f t="shared" si="0"/>
        <v>0</v>
      </c>
      <c r="N40" s="407"/>
      <c r="O40" s="406"/>
      <c r="P40" s="408"/>
    </row>
    <row r="41" spans="1:16" ht="15.75" x14ac:dyDescent="0.25">
      <c r="A41" s="279" t="s">
        <v>231</v>
      </c>
      <c r="B41" s="403"/>
      <c r="C41" s="220"/>
      <c r="D41" s="220"/>
      <c r="E41" s="220"/>
      <c r="F41" s="220"/>
      <c r="G41" s="221"/>
      <c r="H41" s="221">
        <v>25</v>
      </c>
      <c r="I41" s="220">
        <v>51</v>
      </c>
      <c r="J41" s="404">
        <v>2274</v>
      </c>
      <c r="K41" s="405"/>
      <c r="L41" s="406"/>
      <c r="M41" s="406">
        <f t="shared" si="0"/>
        <v>0</v>
      </c>
      <c r="N41" s="407"/>
      <c r="O41" s="406"/>
      <c r="P41" s="408">
        <v>1149</v>
      </c>
    </row>
    <row r="42" spans="1:16" ht="31.5" x14ac:dyDescent="0.25">
      <c r="A42" s="279" t="s">
        <v>232</v>
      </c>
      <c r="B42" s="403"/>
      <c r="C42" s="220"/>
      <c r="D42" s="220"/>
      <c r="E42" s="220"/>
      <c r="F42" s="220"/>
      <c r="G42" s="221"/>
      <c r="H42" s="221"/>
      <c r="I42" s="220"/>
      <c r="J42" s="404"/>
      <c r="K42" s="405"/>
      <c r="L42" s="406"/>
      <c r="M42" s="406">
        <f t="shared" si="0"/>
        <v>0</v>
      </c>
      <c r="N42" s="407"/>
      <c r="O42" s="406"/>
      <c r="P42" s="408"/>
    </row>
    <row r="43" spans="1:16" ht="15.75" x14ac:dyDescent="0.25">
      <c r="A43" s="279" t="s">
        <v>233</v>
      </c>
      <c r="B43" s="403"/>
      <c r="C43" s="220"/>
      <c r="D43" s="220"/>
      <c r="E43" s="220"/>
      <c r="F43" s="220"/>
      <c r="G43" s="221"/>
      <c r="H43" s="221">
        <v>20</v>
      </c>
      <c r="I43" s="220">
        <v>79</v>
      </c>
      <c r="J43" s="404">
        <v>2437</v>
      </c>
      <c r="K43" s="405"/>
      <c r="L43" s="406"/>
      <c r="M43" s="406">
        <f t="shared" si="0"/>
        <v>0</v>
      </c>
      <c r="N43" s="407"/>
      <c r="O43" s="406"/>
      <c r="P43" s="408">
        <v>1185</v>
      </c>
    </row>
    <row r="44" spans="1:16" ht="15.75" x14ac:dyDescent="0.25">
      <c r="A44" s="279" t="s">
        <v>234</v>
      </c>
      <c r="B44" s="403"/>
      <c r="C44" s="220"/>
      <c r="D44" s="220"/>
      <c r="E44" s="220"/>
      <c r="F44" s="220"/>
      <c r="G44" s="221"/>
      <c r="H44" s="221"/>
      <c r="I44" s="220"/>
      <c r="J44" s="404"/>
      <c r="K44" s="405"/>
      <c r="L44" s="406"/>
      <c r="M44" s="406">
        <f t="shared" si="0"/>
        <v>0</v>
      </c>
      <c r="N44" s="407"/>
      <c r="O44" s="406"/>
      <c r="P44" s="408"/>
    </row>
    <row r="45" spans="1:16" ht="15.75" x14ac:dyDescent="0.25">
      <c r="A45" s="279" t="s">
        <v>235</v>
      </c>
      <c r="B45" s="403">
        <v>9743</v>
      </c>
      <c r="C45" s="220"/>
      <c r="D45" s="220">
        <v>44</v>
      </c>
      <c r="E45" s="220">
        <v>55</v>
      </c>
      <c r="F45" s="220"/>
      <c r="G45" s="221"/>
      <c r="H45" s="221"/>
      <c r="I45" s="220"/>
      <c r="J45" s="404">
        <v>8095</v>
      </c>
      <c r="K45" s="405"/>
      <c r="L45" s="406"/>
      <c r="M45" s="406">
        <f t="shared" si="0"/>
        <v>0</v>
      </c>
      <c r="N45" s="407"/>
      <c r="O45" s="406"/>
      <c r="P45" s="408">
        <v>4675</v>
      </c>
    </row>
    <row r="46" spans="1:16" ht="31.5" x14ac:dyDescent="0.25">
      <c r="A46" s="279" t="s">
        <v>236</v>
      </c>
      <c r="B46" s="403"/>
      <c r="C46" s="220"/>
      <c r="D46" s="220"/>
      <c r="E46" s="220"/>
      <c r="F46" s="220"/>
      <c r="G46" s="221"/>
      <c r="H46" s="221"/>
      <c r="I46" s="220"/>
      <c r="J46" s="404"/>
      <c r="K46" s="405"/>
      <c r="L46" s="406"/>
      <c r="M46" s="406">
        <f t="shared" si="0"/>
        <v>0</v>
      </c>
      <c r="N46" s="407"/>
      <c r="O46" s="406"/>
      <c r="P46" s="408"/>
    </row>
    <row r="47" spans="1:16" ht="47.25" x14ac:dyDescent="0.25">
      <c r="A47" s="279" t="s">
        <v>237</v>
      </c>
      <c r="B47" s="403"/>
      <c r="C47" s="220"/>
      <c r="D47" s="220"/>
      <c r="E47" s="220"/>
      <c r="F47" s="220"/>
      <c r="G47" s="221"/>
      <c r="H47" s="221"/>
      <c r="I47" s="220"/>
      <c r="J47" s="404"/>
      <c r="K47" s="405"/>
      <c r="L47" s="406"/>
      <c r="M47" s="406">
        <f t="shared" si="0"/>
        <v>0</v>
      </c>
      <c r="N47" s="407"/>
      <c r="O47" s="406"/>
      <c r="P47" s="408"/>
    </row>
    <row r="48" spans="1:16" ht="31.5" x14ac:dyDescent="0.25">
      <c r="A48" s="279" t="s">
        <v>238</v>
      </c>
      <c r="B48" s="403"/>
      <c r="C48" s="220"/>
      <c r="D48" s="220"/>
      <c r="E48" s="220"/>
      <c r="F48" s="220"/>
      <c r="G48" s="221"/>
      <c r="H48" s="221"/>
      <c r="I48" s="220"/>
      <c r="J48" s="404"/>
      <c r="K48" s="405"/>
      <c r="L48" s="406"/>
      <c r="M48" s="406">
        <f t="shared" si="0"/>
        <v>0</v>
      </c>
      <c r="N48" s="407"/>
      <c r="O48" s="406"/>
      <c r="P48" s="408"/>
    </row>
    <row r="49" spans="1:16" ht="47.25" x14ac:dyDescent="0.25">
      <c r="A49" s="279" t="s">
        <v>239</v>
      </c>
      <c r="B49" s="403"/>
      <c r="C49" s="220"/>
      <c r="D49" s="220"/>
      <c r="E49" s="220"/>
      <c r="F49" s="220"/>
      <c r="G49" s="221"/>
      <c r="H49" s="221"/>
      <c r="I49" s="220"/>
      <c r="J49" s="404"/>
      <c r="K49" s="405"/>
      <c r="L49" s="406"/>
      <c r="M49" s="406">
        <f t="shared" si="0"/>
        <v>0</v>
      </c>
      <c r="N49" s="407"/>
      <c r="O49" s="406"/>
      <c r="P49" s="408"/>
    </row>
    <row r="50" spans="1:16" ht="15.75" x14ac:dyDescent="0.25">
      <c r="A50" s="279" t="s">
        <v>240</v>
      </c>
      <c r="B50" s="403"/>
      <c r="C50" s="220"/>
      <c r="D50" s="220"/>
      <c r="E50" s="220"/>
      <c r="F50" s="220"/>
      <c r="G50" s="221"/>
      <c r="H50" s="221"/>
      <c r="I50" s="220"/>
      <c r="J50" s="404"/>
      <c r="K50" s="405"/>
      <c r="L50" s="406"/>
      <c r="M50" s="406">
        <f t="shared" si="0"/>
        <v>0</v>
      </c>
      <c r="N50" s="407"/>
      <c r="O50" s="406"/>
      <c r="P50" s="408"/>
    </row>
    <row r="51" spans="1:16" ht="47.25" x14ac:dyDescent="0.25">
      <c r="A51" s="279" t="s">
        <v>241</v>
      </c>
      <c r="B51" s="403"/>
      <c r="C51" s="220"/>
      <c r="D51" s="220"/>
      <c r="E51" s="220"/>
      <c r="F51" s="220"/>
      <c r="G51" s="221"/>
      <c r="H51" s="221"/>
      <c r="I51" s="220"/>
      <c r="J51" s="404"/>
      <c r="K51" s="405"/>
      <c r="L51" s="406"/>
      <c r="M51" s="406">
        <f t="shared" si="0"/>
        <v>0</v>
      </c>
      <c r="N51" s="407"/>
      <c r="O51" s="406"/>
      <c r="P51" s="408"/>
    </row>
    <row r="52" spans="1:16" ht="15.75" x14ac:dyDescent="0.25">
      <c r="A52" s="279" t="s">
        <v>242</v>
      </c>
      <c r="B52" s="403"/>
      <c r="C52" s="220"/>
      <c r="D52" s="220"/>
      <c r="E52" s="220"/>
      <c r="F52" s="220"/>
      <c r="G52" s="221"/>
      <c r="H52" s="221"/>
      <c r="I52" s="220"/>
      <c r="J52" s="404"/>
      <c r="K52" s="405"/>
      <c r="L52" s="406"/>
      <c r="M52" s="406">
        <f t="shared" si="0"/>
        <v>0</v>
      </c>
      <c r="N52" s="407"/>
      <c r="O52" s="406"/>
      <c r="P52" s="408"/>
    </row>
    <row r="53" spans="1:16" ht="15.75" x14ac:dyDescent="0.25">
      <c r="A53" s="279" t="s">
        <v>243</v>
      </c>
      <c r="B53" s="403"/>
      <c r="C53" s="220"/>
      <c r="D53" s="220"/>
      <c r="E53" s="220"/>
      <c r="F53" s="220"/>
      <c r="G53" s="221"/>
      <c r="H53" s="221"/>
      <c r="I53" s="220"/>
      <c r="J53" s="404"/>
      <c r="K53" s="405"/>
      <c r="L53" s="406"/>
      <c r="M53" s="406">
        <f t="shared" si="0"/>
        <v>0</v>
      </c>
      <c r="N53" s="407"/>
      <c r="O53" s="406"/>
      <c r="P53" s="408"/>
    </row>
    <row r="54" spans="1:16" ht="15.75" x14ac:dyDescent="0.25">
      <c r="A54" s="279" t="s">
        <v>244</v>
      </c>
      <c r="B54" s="403"/>
      <c r="C54" s="220"/>
      <c r="D54" s="220"/>
      <c r="E54" s="220"/>
      <c r="F54" s="220"/>
      <c r="G54" s="221"/>
      <c r="H54" s="221"/>
      <c r="I54" s="220"/>
      <c r="J54" s="404"/>
      <c r="K54" s="405"/>
      <c r="L54" s="406"/>
      <c r="M54" s="406">
        <f t="shared" si="0"/>
        <v>0</v>
      </c>
      <c r="N54" s="407"/>
      <c r="O54" s="406"/>
      <c r="P54" s="408"/>
    </row>
    <row r="55" spans="1:16" ht="31.5" x14ac:dyDescent="0.25">
      <c r="A55" s="279" t="s">
        <v>245</v>
      </c>
      <c r="B55" s="403"/>
      <c r="C55" s="220"/>
      <c r="D55" s="220"/>
      <c r="E55" s="220"/>
      <c r="F55" s="220"/>
      <c r="G55" s="221"/>
      <c r="H55" s="221"/>
      <c r="I55" s="220"/>
      <c r="J55" s="404"/>
      <c r="K55" s="405"/>
      <c r="L55" s="406"/>
      <c r="M55" s="406">
        <f t="shared" si="0"/>
        <v>0</v>
      </c>
      <c r="N55" s="407"/>
      <c r="O55" s="406"/>
      <c r="P55" s="408"/>
    </row>
    <row r="56" spans="1:16" ht="15.75" x14ac:dyDescent="0.25">
      <c r="A56" s="279" t="s">
        <v>246</v>
      </c>
      <c r="B56" s="403"/>
      <c r="C56" s="220"/>
      <c r="D56" s="220"/>
      <c r="E56" s="220"/>
      <c r="F56" s="220"/>
      <c r="G56" s="221"/>
      <c r="H56" s="221"/>
      <c r="I56" s="220"/>
      <c r="J56" s="404">
        <v>3016</v>
      </c>
      <c r="K56" s="405"/>
      <c r="L56" s="406"/>
      <c r="M56" s="406">
        <f t="shared" si="0"/>
        <v>0</v>
      </c>
      <c r="N56" s="407"/>
      <c r="O56" s="406"/>
      <c r="P56" s="408">
        <v>2011</v>
      </c>
    </row>
    <row r="57" spans="1:16" ht="15.75" x14ac:dyDescent="0.25">
      <c r="A57" s="279" t="s">
        <v>247</v>
      </c>
      <c r="B57" s="403"/>
      <c r="C57" s="220"/>
      <c r="D57" s="220"/>
      <c r="E57" s="220"/>
      <c r="F57" s="220"/>
      <c r="G57" s="221"/>
      <c r="H57" s="221"/>
      <c r="I57" s="220"/>
      <c r="J57" s="404">
        <v>1039</v>
      </c>
      <c r="K57" s="405"/>
      <c r="L57" s="406"/>
      <c r="M57" s="406">
        <f t="shared" si="0"/>
        <v>0</v>
      </c>
      <c r="N57" s="407"/>
      <c r="O57" s="406"/>
      <c r="P57" s="408">
        <v>637</v>
      </c>
    </row>
    <row r="58" spans="1:16" ht="15.75" x14ac:dyDescent="0.25">
      <c r="A58" s="279" t="s">
        <v>248</v>
      </c>
      <c r="B58" s="403"/>
      <c r="C58" s="220"/>
      <c r="D58" s="220"/>
      <c r="E58" s="220"/>
      <c r="F58" s="220"/>
      <c r="G58" s="221"/>
      <c r="H58" s="221"/>
      <c r="I58" s="220"/>
      <c r="J58" s="404"/>
      <c r="K58" s="405"/>
      <c r="L58" s="406"/>
      <c r="M58" s="406">
        <f t="shared" si="0"/>
        <v>0</v>
      </c>
      <c r="N58" s="407"/>
      <c r="O58" s="406"/>
      <c r="P58" s="408"/>
    </row>
    <row r="59" spans="1:16" ht="15.75" x14ac:dyDescent="0.25">
      <c r="A59" s="279" t="s">
        <v>249</v>
      </c>
      <c r="B59" s="403"/>
      <c r="C59" s="220"/>
      <c r="D59" s="220"/>
      <c r="E59" s="220"/>
      <c r="F59" s="220"/>
      <c r="G59" s="221"/>
      <c r="H59" s="221"/>
      <c r="I59" s="220"/>
      <c r="J59" s="404"/>
      <c r="K59" s="405"/>
      <c r="L59" s="406"/>
      <c r="M59" s="406">
        <f t="shared" si="0"/>
        <v>0</v>
      </c>
      <c r="N59" s="407"/>
      <c r="O59" s="406"/>
      <c r="P59" s="408"/>
    </row>
    <row r="60" spans="1:16" ht="31.5" x14ac:dyDescent="0.25">
      <c r="A60" s="279" t="s">
        <v>250</v>
      </c>
      <c r="B60" s="403"/>
      <c r="C60" s="220"/>
      <c r="D60" s="220"/>
      <c r="E60" s="220"/>
      <c r="F60" s="220"/>
      <c r="G60" s="221"/>
      <c r="H60" s="221"/>
      <c r="I60" s="220"/>
      <c r="J60" s="404"/>
      <c r="K60" s="405"/>
      <c r="L60" s="406"/>
      <c r="M60" s="406">
        <f t="shared" si="0"/>
        <v>0</v>
      </c>
      <c r="N60" s="407"/>
      <c r="O60" s="406"/>
      <c r="P60" s="408"/>
    </row>
    <row r="61" spans="1:16" ht="15.75" x14ac:dyDescent="0.25">
      <c r="A61" s="279" t="s">
        <v>251</v>
      </c>
      <c r="B61" s="403"/>
      <c r="C61" s="220"/>
      <c r="D61" s="220"/>
      <c r="E61" s="220"/>
      <c r="F61" s="220"/>
      <c r="G61" s="221"/>
      <c r="H61" s="221"/>
      <c r="I61" s="220"/>
      <c r="J61" s="404"/>
      <c r="K61" s="405"/>
      <c r="L61" s="406"/>
      <c r="M61" s="406">
        <f t="shared" si="0"/>
        <v>0</v>
      </c>
      <c r="N61" s="407"/>
      <c r="O61" s="406"/>
      <c r="P61" s="408"/>
    </row>
    <row r="62" spans="1:16" ht="15.75" x14ac:dyDescent="0.25">
      <c r="A62" s="279" t="s">
        <v>252</v>
      </c>
      <c r="B62" s="403"/>
      <c r="C62" s="220">
        <v>440</v>
      </c>
      <c r="D62" s="220"/>
      <c r="E62" s="220"/>
      <c r="F62" s="220">
        <v>5703</v>
      </c>
      <c r="G62" s="221">
        <v>1250</v>
      </c>
      <c r="H62" s="221">
        <v>232</v>
      </c>
      <c r="I62" s="220">
        <v>330</v>
      </c>
      <c r="J62" s="404">
        <v>3680</v>
      </c>
      <c r="K62" s="405"/>
      <c r="L62" s="406"/>
      <c r="M62" s="406">
        <f t="shared" si="0"/>
        <v>0</v>
      </c>
      <c r="N62" s="407"/>
      <c r="O62" s="406"/>
      <c r="P62" s="408">
        <v>3571</v>
      </c>
    </row>
    <row r="63" spans="1:16" ht="47.25" x14ac:dyDescent="0.25">
      <c r="A63" s="279" t="s">
        <v>253</v>
      </c>
      <c r="B63" s="403"/>
      <c r="C63" s="220"/>
      <c r="D63" s="220"/>
      <c r="E63" s="220"/>
      <c r="F63" s="220"/>
      <c r="G63" s="221"/>
      <c r="H63" s="221"/>
      <c r="I63" s="220"/>
      <c r="J63" s="404"/>
      <c r="K63" s="405"/>
      <c r="L63" s="406"/>
      <c r="M63" s="406">
        <f t="shared" si="0"/>
        <v>0</v>
      </c>
      <c r="N63" s="407"/>
      <c r="O63" s="406"/>
      <c r="P63" s="408"/>
    </row>
    <row r="64" spans="1:16" ht="15.75" x14ac:dyDescent="0.25">
      <c r="A64" s="279" t="s">
        <v>254</v>
      </c>
      <c r="B64" s="403"/>
      <c r="C64" s="220"/>
      <c r="D64" s="220"/>
      <c r="E64" s="220"/>
      <c r="F64" s="220"/>
      <c r="G64" s="221"/>
      <c r="H64" s="221"/>
      <c r="I64" s="220"/>
      <c r="J64" s="404"/>
      <c r="K64" s="405"/>
      <c r="L64" s="406"/>
      <c r="M64" s="406">
        <f t="shared" si="0"/>
        <v>0</v>
      </c>
      <c r="N64" s="407"/>
      <c r="O64" s="406"/>
      <c r="P64" s="408"/>
    </row>
    <row r="65" spans="1:16" ht="15.75" x14ac:dyDescent="0.25">
      <c r="A65" s="279" t="s">
        <v>255</v>
      </c>
      <c r="B65" s="403"/>
      <c r="C65" s="220"/>
      <c r="D65" s="220"/>
      <c r="E65" s="220"/>
      <c r="F65" s="220"/>
      <c r="G65" s="221"/>
      <c r="H65" s="221">
        <v>3</v>
      </c>
      <c r="I65" s="220"/>
      <c r="J65" s="404">
        <v>471</v>
      </c>
      <c r="K65" s="405"/>
      <c r="L65" s="406"/>
      <c r="M65" s="406">
        <f t="shared" si="0"/>
        <v>0</v>
      </c>
      <c r="N65" s="407"/>
      <c r="O65" s="406"/>
      <c r="P65" s="408">
        <v>247</v>
      </c>
    </row>
    <row r="66" spans="1:16" ht="47.25" x14ac:dyDescent="0.25">
      <c r="A66" s="279" t="s">
        <v>256</v>
      </c>
      <c r="B66" s="403"/>
      <c r="C66" s="220"/>
      <c r="D66" s="220"/>
      <c r="E66" s="220"/>
      <c r="F66" s="220"/>
      <c r="G66" s="221"/>
      <c r="H66" s="221"/>
      <c r="I66" s="220"/>
      <c r="J66" s="404"/>
      <c r="K66" s="405"/>
      <c r="L66" s="406"/>
      <c r="M66" s="406">
        <f t="shared" si="0"/>
        <v>0</v>
      </c>
      <c r="N66" s="407"/>
      <c r="O66" s="406"/>
      <c r="P66" s="408"/>
    </row>
    <row r="67" spans="1:16" ht="15.75" x14ac:dyDescent="0.25">
      <c r="A67" s="279" t="s">
        <v>257</v>
      </c>
      <c r="B67" s="403"/>
      <c r="C67" s="220"/>
      <c r="D67" s="220"/>
      <c r="E67" s="220"/>
      <c r="F67" s="220"/>
      <c r="G67" s="221"/>
      <c r="H67" s="221"/>
      <c r="I67" s="220">
        <v>433</v>
      </c>
      <c r="J67" s="404">
        <v>803</v>
      </c>
      <c r="K67" s="405"/>
      <c r="L67" s="406"/>
      <c r="M67" s="406">
        <f t="shared" si="0"/>
        <v>0</v>
      </c>
      <c r="N67" s="407"/>
      <c r="O67" s="406"/>
      <c r="P67" s="408">
        <v>34</v>
      </c>
    </row>
    <row r="68" spans="1:16" ht="15.75" x14ac:dyDescent="0.25">
      <c r="A68" s="279" t="s">
        <v>258</v>
      </c>
      <c r="B68" s="403"/>
      <c r="C68" s="220"/>
      <c r="D68" s="220"/>
      <c r="E68" s="220"/>
      <c r="F68" s="220"/>
      <c r="G68" s="221"/>
      <c r="H68" s="221">
        <v>16</v>
      </c>
      <c r="I68" s="220">
        <v>72</v>
      </c>
      <c r="J68" s="404">
        <v>340</v>
      </c>
      <c r="K68" s="405"/>
      <c r="L68" s="406"/>
      <c r="M68" s="406">
        <f t="shared" si="0"/>
        <v>0</v>
      </c>
      <c r="N68" s="407"/>
      <c r="O68" s="406"/>
      <c r="P68" s="408">
        <v>75</v>
      </c>
    </row>
    <row r="69" spans="1:16" ht="31.5" x14ac:dyDescent="0.25">
      <c r="A69" s="279" t="s">
        <v>259</v>
      </c>
      <c r="B69" s="403"/>
      <c r="C69" s="220"/>
      <c r="D69" s="220"/>
      <c r="E69" s="220"/>
      <c r="F69" s="220"/>
      <c r="G69" s="221"/>
      <c r="H69" s="221"/>
      <c r="I69" s="220"/>
      <c r="J69" s="404"/>
      <c r="K69" s="405"/>
      <c r="L69" s="406"/>
      <c r="M69" s="406">
        <f t="shared" si="0"/>
        <v>0</v>
      </c>
      <c r="N69" s="407"/>
      <c r="O69" s="406"/>
      <c r="P69" s="408"/>
    </row>
    <row r="70" spans="1:16" ht="15.75" x14ac:dyDescent="0.25">
      <c r="A70" s="279" t="s">
        <v>260</v>
      </c>
      <c r="B70" s="403"/>
      <c r="C70" s="220"/>
      <c r="D70" s="220"/>
      <c r="E70" s="220"/>
      <c r="F70" s="220"/>
      <c r="G70" s="221"/>
      <c r="H70" s="221">
        <v>8</v>
      </c>
      <c r="I70" s="220"/>
      <c r="J70" s="404">
        <v>816</v>
      </c>
      <c r="K70" s="405"/>
      <c r="L70" s="406"/>
      <c r="M70" s="406">
        <f t="shared" si="0"/>
        <v>0</v>
      </c>
      <c r="N70" s="407"/>
      <c r="O70" s="406"/>
      <c r="P70" s="408">
        <v>383</v>
      </c>
    </row>
    <row r="71" spans="1:16" ht="15.75" x14ac:dyDescent="0.25">
      <c r="A71" s="279" t="s">
        <v>261</v>
      </c>
      <c r="B71" s="403"/>
      <c r="C71" s="220"/>
      <c r="D71" s="220"/>
      <c r="E71" s="220"/>
      <c r="F71" s="220"/>
      <c r="G71" s="221"/>
      <c r="H71" s="221"/>
      <c r="I71" s="220"/>
      <c r="J71" s="404"/>
      <c r="K71" s="405"/>
      <c r="L71" s="406"/>
      <c r="M71" s="406">
        <f t="shared" si="0"/>
        <v>0</v>
      </c>
      <c r="N71" s="407"/>
      <c r="O71" s="406"/>
      <c r="P71" s="408"/>
    </row>
    <row r="72" spans="1:16" ht="31.5" x14ac:dyDescent="0.25">
      <c r="A72" s="279" t="s">
        <v>262</v>
      </c>
      <c r="B72" s="403"/>
      <c r="C72" s="220">
        <v>120</v>
      </c>
      <c r="D72" s="220"/>
      <c r="E72" s="220"/>
      <c r="F72" s="220">
        <v>289</v>
      </c>
      <c r="G72" s="221">
        <v>165</v>
      </c>
      <c r="H72" s="221">
        <v>9</v>
      </c>
      <c r="I72" s="220">
        <v>32</v>
      </c>
      <c r="J72" s="404">
        <v>951</v>
      </c>
      <c r="K72" s="405"/>
      <c r="L72" s="406"/>
      <c r="M72" s="406">
        <f t="shared" si="0"/>
        <v>0</v>
      </c>
      <c r="N72" s="407"/>
      <c r="O72" s="406"/>
      <c r="P72" s="408">
        <v>237</v>
      </c>
    </row>
    <row r="73" spans="1:16" ht="32.25" thickBot="1" x14ac:dyDescent="0.3">
      <c r="A73" s="321" t="s">
        <v>263</v>
      </c>
      <c r="B73" s="409"/>
      <c r="C73" s="410"/>
      <c r="D73" s="410"/>
      <c r="E73" s="410"/>
      <c r="F73" s="410"/>
      <c r="G73" s="411"/>
      <c r="H73" s="411"/>
      <c r="I73" s="410"/>
      <c r="J73" s="412"/>
      <c r="K73" s="413"/>
      <c r="L73" s="414"/>
      <c r="M73" s="414">
        <f t="shared" si="0"/>
        <v>0</v>
      </c>
      <c r="N73" s="415"/>
      <c r="O73" s="416"/>
      <c r="P73" s="417"/>
    </row>
    <row r="74" spans="1:16" ht="32.25" thickBot="1" x14ac:dyDescent="0.3">
      <c r="A74" s="327" t="s">
        <v>103</v>
      </c>
      <c r="B74" s="328">
        <f>SUM(B11:B73)</f>
        <v>9743</v>
      </c>
      <c r="C74" s="329">
        <f t="shared" ref="C74:P74" si="1">SUM(C11:C73)</f>
        <v>1000</v>
      </c>
      <c r="D74" s="329">
        <f t="shared" si="1"/>
        <v>44</v>
      </c>
      <c r="E74" s="329">
        <f t="shared" si="1"/>
        <v>55</v>
      </c>
      <c r="F74" s="329">
        <f t="shared" si="1"/>
        <v>9592</v>
      </c>
      <c r="G74" s="329">
        <f t="shared" si="1"/>
        <v>2665</v>
      </c>
      <c r="H74" s="329">
        <f t="shared" si="1"/>
        <v>512</v>
      </c>
      <c r="I74" s="329">
        <f t="shared" si="1"/>
        <v>1300</v>
      </c>
      <c r="J74" s="330">
        <f t="shared" si="1"/>
        <v>36648</v>
      </c>
      <c r="K74" s="331">
        <f t="shared" si="1"/>
        <v>0</v>
      </c>
      <c r="L74" s="332">
        <f t="shared" si="1"/>
        <v>0</v>
      </c>
      <c r="M74" s="332">
        <f t="shared" si="1"/>
        <v>0</v>
      </c>
      <c r="N74" s="329">
        <f t="shared" si="1"/>
        <v>0</v>
      </c>
      <c r="O74" s="329">
        <f t="shared" si="1"/>
        <v>0</v>
      </c>
      <c r="P74" s="333">
        <f t="shared" si="1"/>
        <v>21774</v>
      </c>
    </row>
  </sheetData>
  <mergeCells count="19">
    <mergeCell ref="E9:E10"/>
    <mergeCell ref="N9:N10"/>
    <mergeCell ref="O9:O10"/>
    <mergeCell ref="P9:P10"/>
    <mergeCell ref="A2:P2"/>
    <mergeCell ref="F9:F10"/>
    <mergeCell ref="G9:G10"/>
    <mergeCell ref="H9:H10"/>
    <mergeCell ref="I9:I10"/>
    <mergeCell ref="J9:J10"/>
    <mergeCell ref="K9:M9"/>
    <mergeCell ref="B3:O3"/>
    <mergeCell ref="A5:A10"/>
    <mergeCell ref="B5:C8"/>
    <mergeCell ref="D5:G8"/>
    <mergeCell ref="H5:P8"/>
    <mergeCell ref="B9:B10"/>
    <mergeCell ref="C9:C10"/>
    <mergeCell ref="D9:D10"/>
  </mergeCells>
  <pageMargins left="0.70866141732283472" right="0.70866141732283472" top="0.74803149606299213" bottom="0.3" header="0.31496062992125984" footer="0.31496062992125984"/>
  <pageSetup paperSize="9" scale="43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I73"/>
  <sheetViews>
    <sheetView workbookViewId="0">
      <selection activeCell="A73" sqref="A73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9" x14ac:dyDescent="0.25">
      <c r="A2" s="666" t="s">
        <v>298</v>
      </c>
      <c r="B2" s="666"/>
    </row>
    <row r="3" spans="1:9" ht="26.45" customHeight="1" x14ac:dyDescent="0.25">
      <c r="A3" s="666"/>
      <c r="B3" s="666"/>
    </row>
    <row r="4" spans="1:9" ht="24" customHeight="1" thickBot="1" x14ac:dyDescent="0.3">
      <c r="A4" s="667" t="s">
        <v>299</v>
      </c>
      <c r="B4" s="667"/>
    </row>
    <row r="5" spans="1:9" ht="24" customHeight="1" x14ac:dyDescent="0.25">
      <c r="A5" s="668" t="s">
        <v>300</v>
      </c>
      <c r="B5" s="670" t="s">
        <v>301</v>
      </c>
    </row>
    <row r="6" spans="1:9" ht="37.9" customHeight="1" thickBot="1" x14ac:dyDescent="0.3">
      <c r="A6" s="669"/>
      <c r="B6" s="671"/>
    </row>
    <row r="7" spans="1:9" s="81" customFormat="1" ht="16.5" customHeight="1" x14ac:dyDescent="0.25">
      <c r="A7" s="672" t="s">
        <v>302</v>
      </c>
      <c r="B7" s="673"/>
      <c r="C7" s="38"/>
      <c r="D7" s="147"/>
      <c r="E7" s="38"/>
      <c r="F7" s="38"/>
      <c r="G7" s="38"/>
      <c r="H7" s="38"/>
      <c r="I7" s="38"/>
    </row>
    <row r="8" spans="1:9" s="81" customFormat="1" ht="16.5" customHeight="1" x14ac:dyDescent="0.25">
      <c r="A8" s="674" t="s">
        <v>303</v>
      </c>
      <c r="B8" s="675"/>
      <c r="C8" s="38"/>
      <c r="D8" s="147"/>
      <c r="E8" s="38"/>
      <c r="F8" s="38"/>
      <c r="G8" s="38"/>
      <c r="H8" s="38"/>
      <c r="I8" s="38"/>
    </row>
    <row r="9" spans="1:9" s="81" customFormat="1" ht="28.9" customHeight="1" x14ac:dyDescent="0.25">
      <c r="A9" s="662" t="s">
        <v>304</v>
      </c>
      <c r="B9" s="663"/>
      <c r="C9" s="38"/>
      <c r="D9" s="147"/>
      <c r="E9" s="38"/>
      <c r="F9" s="38"/>
      <c r="G9" s="38"/>
      <c r="H9" s="38"/>
      <c r="I9" s="38"/>
    </row>
    <row r="10" spans="1:9" s="81" customFormat="1" ht="16.5" customHeight="1" x14ac:dyDescent="0.25">
      <c r="A10" s="439" t="s">
        <v>305</v>
      </c>
      <c r="B10" s="440">
        <f>B11+B12+B13+B14</f>
        <v>17448</v>
      </c>
      <c r="C10" s="38"/>
      <c r="D10" s="147"/>
      <c r="E10" s="38"/>
      <c r="F10" s="38"/>
      <c r="G10" s="38"/>
      <c r="H10" s="38"/>
      <c r="I10" s="38"/>
    </row>
    <row r="11" spans="1:9" s="81" customFormat="1" ht="19.149999999999999" customHeight="1" x14ac:dyDescent="0.25">
      <c r="A11" s="441" t="s">
        <v>306</v>
      </c>
      <c r="B11" s="442">
        <v>9000</v>
      </c>
      <c r="C11" s="38"/>
      <c r="D11" s="147"/>
      <c r="E11" s="38"/>
      <c r="F11" s="38"/>
      <c r="G11" s="38"/>
      <c r="H11" s="38"/>
      <c r="I11" s="38"/>
    </row>
    <row r="12" spans="1:9" s="81" customFormat="1" ht="15.75" x14ac:dyDescent="0.25">
      <c r="A12" s="441" t="s">
        <v>307</v>
      </c>
      <c r="B12" s="443">
        <v>3138</v>
      </c>
      <c r="C12" s="38"/>
      <c r="D12" s="147"/>
      <c r="E12" s="38"/>
      <c r="F12" s="38"/>
      <c r="G12" s="38"/>
      <c r="H12" s="38"/>
      <c r="I12" s="38"/>
    </row>
    <row r="13" spans="1:9" s="81" customFormat="1" ht="15.75" x14ac:dyDescent="0.25">
      <c r="A13" s="441" t="s">
        <v>308</v>
      </c>
      <c r="B13" s="442">
        <v>10</v>
      </c>
      <c r="C13" s="38"/>
      <c r="D13" s="147"/>
      <c r="E13" s="38"/>
      <c r="F13" s="38"/>
      <c r="G13" s="38"/>
      <c r="H13" s="38"/>
      <c r="I13" s="38"/>
    </row>
    <row r="14" spans="1:9" s="81" customFormat="1" ht="17.45" customHeight="1" x14ac:dyDescent="0.25">
      <c r="A14" s="441" t="s">
        <v>309</v>
      </c>
      <c r="B14" s="442">
        <v>5300</v>
      </c>
      <c r="C14" s="38"/>
      <c r="D14" s="147"/>
      <c r="E14" s="38"/>
      <c r="F14" s="38"/>
      <c r="G14" s="38"/>
      <c r="H14" s="38"/>
      <c r="I14" s="38"/>
    </row>
    <row r="15" spans="1:9" s="81" customFormat="1" ht="15.75" x14ac:dyDescent="0.25">
      <c r="A15" s="439" t="s">
        <v>310</v>
      </c>
      <c r="B15" s="440">
        <f>B16+B17+B18</f>
        <v>8895</v>
      </c>
      <c r="C15" s="38"/>
      <c r="D15" s="147"/>
      <c r="E15" s="38"/>
      <c r="F15" s="38"/>
      <c r="G15" s="38"/>
      <c r="H15" s="38"/>
      <c r="I15" s="38"/>
    </row>
    <row r="16" spans="1:9" s="81" customFormat="1" ht="15.75" x14ac:dyDescent="0.25">
      <c r="A16" s="441" t="s">
        <v>306</v>
      </c>
      <c r="B16" s="442">
        <v>6600</v>
      </c>
      <c r="C16" s="38"/>
      <c r="D16" s="147"/>
      <c r="E16" s="38"/>
      <c r="F16" s="38"/>
      <c r="G16" s="38"/>
      <c r="H16" s="38"/>
      <c r="I16" s="38"/>
    </row>
    <row r="17" spans="1:9" s="81" customFormat="1" ht="15.75" x14ac:dyDescent="0.25">
      <c r="A17" s="441" t="s">
        <v>308</v>
      </c>
      <c r="B17" s="442">
        <v>2295</v>
      </c>
      <c r="C17" s="38"/>
      <c r="D17" s="147"/>
      <c r="E17" s="38"/>
      <c r="F17" s="38"/>
      <c r="G17" s="38"/>
      <c r="H17" s="38"/>
      <c r="I17" s="38"/>
    </row>
    <row r="18" spans="1:9" s="81" customFormat="1" ht="15.75" x14ac:dyDescent="0.25">
      <c r="A18" s="441" t="s">
        <v>311</v>
      </c>
      <c r="B18" s="442"/>
      <c r="C18" s="38"/>
      <c r="D18" s="147"/>
      <c r="E18" s="38"/>
      <c r="F18" s="38"/>
      <c r="G18" s="38"/>
      <c r="H18" s="38"/>
      <c r="I18" s="38"/>
    </row>
    <row r="19" spans="1:9" s="81" customFormat="1" ht="13.9" customHeight="1" x14ac:dyDescent="0.25">
      <c r="A19" s="444" t="s">
        <v>312</v>
      </c>
      <c r="B19" s="445">
        <f>B20+B21+B22+B23</f>
        <v>4780</v>
      </c>
      <c r="C19" s="38"/>
      <c r="D19" s="147"/>
      <c r="E19" s="38"/>
      <c r="F19" s="38"/>
      <c r="G19" s="38"/>
      <c r="H19" s="38"/>
      <c r="I19" s="38"/>
    </row>
    <row r="20" spans="1:9" s="81" customFormat="1" ht="15.75" x14ac:dyDescent="0.25">
      <c r="A20" s="441" t="s">
        <v>313</v>
      </c>
      <c r="B20" s="442">
        <v>130</v>
      </c>
      <c r="C20" s="38"/>
      <c r="D20" s="147"/>
      <c r="E20" s="38"/>
      <c r="F20" s="38"/>
      <c r="G20" s="38"/>
      <c r="H20" s="38"/>
      <c r="I20" s="38"/>
    </row>
    <row r="21" spans="1:9" s="81" customFormat="1" ht="15.75" x14ac:dyDescent="0.25">
      <c r="A21" s="441" t="s">
        <v>314</v>
      </c>
      <c r="B21" s="442">
        <v>1600</v>
      </c>
      <c r="C21" s="38"/>
      <c r="D21" s="147"/>
      <c r="E21" s="38"/>
      <c r="F21" s="38"/>
      <c r="G21" s="38"/>
      <c r="H21" s="38"/>
      <c r="I21" s="38"/>
    </row>
    <row r="22" spans="1:9" s="81" customFormat="1" ht="15.75" x14ac:dyDescent="0.25">
      <c r="A22" s="441" t="s">
        <v>315</v>
      </c>
      <c r="B22" s="442">
        <v>3050</v>
      </c>
      <c r="C22" s="38"/>
      <c r="D22" s="147"/>
      <c r="E22" s="38"/>
      <c r="F22" s="38"/>
      <c r="G22" s="38"/>
      <c r="H22" s="38"/>
      <c r="I22" s="38"/>
    </row>
    <row r="23" spans="1:9" s="81" customFormat="1" ht="15.75" x14ac:dyDescent="0.25">
      <c r="A23" s="441" t="s">
        <v>311</v>
      </c>
      <c r="B23" s="442"/>
      <c r="C23" s="38"/>
      <c r="D23" s="147"/>
      <c r="E23" s="38"/>
      <c r="F23" s="38"/>
      <c r="G23" s="38"/>
      <c r="H23" s="38"/>
      <c r="I23" s="38"/>
    </row>
    <row r="24" spans="1:9" s="81" customFormat="1" ht="31.5" x14ac:dyDescent="0.25">
      <c r="A24" s="444" t="s">
        <v>316</v>
      </c>
      <c r="B24" s="445">
        <f>B25+B26+B27+B28+B29+B30+B31+B32</f>
        <v>0</v>
      </c>
      <c r="C24" s="38"/>
      <c r="D24" s="147"/>
      <c r="E24" s="38"/>
      <c r="F24" s="38"/>
      <c r="G24" s="38"/>
      <c r="H24" s="38"/>
      <c r="I24" s="38"/>
    </row>
    <row r="25" spans="1:9" s="81" customFormat="1" ht="15.75" x14ac:dyDescent="0.25">
      <c r="A25" s="441" t="s">
        <v>317</v>
      </c>
      <c r="B25" s="442"/>
      <c r="C25" s="38"/>
      <c r="D25" s="147"/>
      <c r="E25" s="38"/>
      <c r="F25" s="38"/>
      <c r="G25" s="38"/>
      <c r="H25" s="38"/>
      <c r="I25" s="38"/>
    </row>
    <row r="26" spans="1:9" s="81" customFormat="1" ht="15.75" x14ac:dyDescent="0.25">
      <c r="A26" s="441" t="s">
        <v>318</v>
      </c>
      <c r="B26" s="442"/>
      <c r="C26" s="38"/>
      <c r="D26" s="147"/>
      <c r="E26" s="38"/>
      <c r="F26" s="38"/>
      <c r="G26" s="38"/>
      <c r="H26" s="38"/>
      <c r="I26" s="38"/>
    </row>
    <row r="27" spans="1:9" s="81" customFormat="1" ht="15.75" x14ac:dyDescent="0.25">
      <c r="A27" s="441" t="s">
        <v>319</v>
      </c>
      <c r="B27" s="442"/>
      <c r="C27" s="38"/>
      <c r="D27" s="147"/>
      <c r="E27" s="38"/>
      <c r="F27" s="38"/>
      <c r="G27" s="38"/>
      <c r="H27" s="38"/>
      <c r="I27" s="38"/>
    </row>
    <row r="28" spans="1:9" s="81" customFormat="1" ht="15.75" x14ac:dyDescent="0.25">
      <c r="A28" s="441" t="s">
        <v>320</v>
      </c>
      <c r="B28" s="442"/>
      <c r="C28" s="38"/>
      <c r="D28" s="147"/>
      <c r="E28" s="38"/>
      <c r="F28" s="38"/>
      <c r="G28" s="38"/>
      <c r="H28" s="38"/>
      <c r="I28" s="38"/>
    </row>
    <row r="29" spans="1:9" s="81" customFormat="1" ht="15.75" x14ac:dyDescent="0.25">
      <c r="A29" s="441" t="s">
        <v>321</v>
      </c>
      <c r="B29" s="442"/>
      <c r="C29" s="38"/>
      <c r="D29" s="147"/>
      <c r="E29" s="38"/>
      <c r="F29" s="38"/>
      <c r="G29" s="38"/>
      <c r="H29" s="38"/>
      <c r="I29" s="38"/>
    </row>
    <row r="30" spans="1:9" s="81" customFormat="1" ht="15.75" x14ac:dyDescent="0.25">
      <c r="A30" s="441" t="s">
        <v>322</v>
      </c>
      <c r="B30" s="442"/>
      <c r="C30" s="38"/>
      <c r="D30" s="147"/>
      <c r="E30" s="38"/>
      <c r="F30" s="38"/>
      <c r="G30" s="38"/>
      <c r="H30" s="38"/>
      <c r="I30" s="38"/>
    </row>
    <row r="31" spans="1:9" s="81" customFormat="1" ht="15.75" x14ac:dyDescent="0.25">
      <c r="A31" s="441" t="s">
        <v>323</v>
      </c>
      <c r="B31" s="442"/>
      <c r="C31" s="38"/>
      <c r="D31" s="147"/>
      <c r="E31" s="38"/>
      <c r="F31" s="38"/>
      <c r="G31" s="38"/>
      <c r="H31" s="38"/>
      <c r="I31" s="38"/>
    </row>
    <row r="32" spans="1:9" s="81" customFormat="1" ht="15.75" x14ac:dyDescent="0.25">
      <c r="A32" s="441" t="s">
        <v>311</v>
      </c>
      <c r="B32" s="442"/>
      <c r="C32" s="38"/>
      <c r="D32" s="147"/>
      <c r="E32" s="38"/>
      <c r="F32" s="38"/>
      <c r="G32" s="38"/>
      <c r="H32" s="38"/>
      <c r="I32" s="38"/>
    </row>
    <row r="33" spans="1:9" s="81" customFormat="1" ht="80.45" customHeight="1" x14ac:dyDescent="0.25">
      <c r="A33" s="446" t="s">
        <v>324</v>
      </c>
      <c r="B33" s="442">
        <f>B34+B35+B36</f>
        <v>0</v>
      </c>
      <c r="C33" s="38"/>
      <c r="D33" s="147"/>
      <c r="E33" s="38"/>
      <c r="F33" s="38"/>
      <c r="G33" s="38"/>
      <c r="H33" s="38"/>
      <c r="I33" s="38"/>
    </row>
    <row r="34" spans="1:9" s="81" customFormat="1" ht="46.15" customHeight="1" x14ac:dyDescent="0.25">
      <c r="A34" s="447" t="s">
        <v>325</v>
      </c>
      <c r="B34" s="442"/>
      <c r="C34" s="38"/>
      <c r="D34" s="147"/>
      <c r="E34" s="38"/>
      <c r="F34" s="38"/>
      <c r="G34" s="38"/>
      <c r="H34" s="38"/>
      <c r="I34" s="38"/>
    </row>
    <row r="35" spans="1:9" s="81" customFormat="1" ht="46.15" customHeight="1" x14ac:dyDescent="0.25">
      <c r="A35" s="492" t="s">
        <v>326</v>
      </c>
      <c r="B35" s="442"/>
      <c r="C35" s="38"/>
      <c r="D35" s="147"/>
      <c r="E35" s="38"/>
      <c r="F35" s="38"/>
      <c r="G35" s="38"/>
      <c r="H35" s="38"/>
      <c r="I35" s="38"/>
    </row>
    <row r="36" spans="1:9" s="81" customFormat="1" ht="46.15" customHeight="1" x14ac:dyDescent="0.25">
      <c r="A36" s="492" t="s">
        <v>327</v>
      </c>
      <c r="B36" s="442"/>
      <c r="C36" s="38"/>
      <c r="D36" s="147"/>
      <c r="E36" s="38"/>
      <c r="F36" s="38"/>
      <c r="G36" s="38"/>
      <c r="H36" s="38"/>
      <c r="I36" s="38"/>
    </row>
    <row r="37" spans="1:9" s="81" customFormat="1" ht="46.15" customHeight="1" x14ac:dyDescent="0.25">
      <c r="A37" s="446" t="s">
        <v>328</v>
      </c>
      <c r="B37" s="448">
        <f>SUM(B38:B48)</f>
        <v>0</v>
      </c>
      <c r="C37" s="38"/>
      <c r="D37" s="147"/>
      <c r="E37" s="38"/>
      <c r="F37" s="38"/>
      <c r="G37" s="38"/>
      <c r="H37" s="38"/>
      <c r="I37" s="38"/>
    </row>
    <row r="38" spans="1:9" s="81" customFormat="1" ht="31.15" customHeight="1" x14ac:dyDescent="0.25">
      <c r="A38" s="449" t="s">
        <v>329</v>
      </c>
      <c r="B38" s="448"/>
      <c r="C38" s="38"/>
      <c r="D38" s="147"/>
      <c r="E38" s="38"/>
      <c r="F38" s="38"/>
      <c r="G38" s="38"/>
      <c r="H38" s="38"/>
      <c r="I38" s="38"/>
    </row>
    <row r="39" spans="1:9" s="81" customFormat="1" ht="31.9" customHeight="1" x14ac:dyDescent="0.25">
      <c r="A39" s="449" t="s">
        <v>330</v>
      </c>
      <c r="B39" s="448"/>
      <c r="C39" s="38"/>
      <c r="D39" s="147"/>
      <c r="E39" s="38"/>
      <c r="F39" s="38"/>
      <c r="G39" s="38"/>
      <c r="H39" s="38"/>
      <c r="I39" s="38"/>
    </row>
    <row r="40" spans="1:9" s="81" customFormat="1" ht="47.25" x14ac:dyDescent="0.25">
      <c r="A40" s="449" t="s">
        <v>331</v>
      </c>
      <c r="B40" s="448"/>
      <c r="C40" s="38"/>
      <c r="D40" s="147"/>
      <c r="E40" s="38"/>
      <c r="F40" s="38"/>
      <c r="G40" s="38"/>
      <c r="H40" s="38"/>
      <c r="I40" s="38"/>
    </row>
    <row r="41" spans="1:9" s="81" customFormat="1" ht="47.25" x14ac:dyDescent="0.25">
      <c r="A41" s="449" t="s">
        <v>332</v>
      </c>
      <c r="B41" s="448"/>
      <c r="C41" s="38"/>
      <c r="D41" s="147"/>
      <c r="E41" s="38"/>
      <c r="F41" s="38"/>
      <c r="G41" s="38"/>
      <c r="H41" s="38"/>
      <c r="I41" s="38"/>
    </row>
    <row r="42" spans="1:9" s="81" customFormat="1" ht="16.149999999999999" customHeight="1" x14ac:dyDescent="0.25">
      <c r="A42" s="449" t="s">
        <v>333</v>
      </c>
      <c r="B42" s="448"/>
      <c r="C42" s="38"/>
      <c r="D42" s="147"/>
      <c r="E42" s="38"/>
      <c r="F42" s="38"/>
      <c r="G42" s="38"/>
      <c r="H42" s="38"/>
      <c r="I42" s="38"/>
    </row>
    <row r="43" spans="1:9" s="81" customFormat="1" ht="35.450000000000003" customHeight="1" x14ac:dyDescent="0.25">
      <c r="A43" s="449" t="s">
        <v>334</v>
      </c>
      <c r="B43" s="448"/>
      <c r="C43" s="38"/>
      <c r="D43" s="147"/>
      <c r="E43" s="38"/>
      <c r="F43" s="38"/>
      <c r="G43" s="38"/>
      <c r="H43" s="38"/>
      <c r="I43" s="38"/>
    </row>
    <row r="44" spans="1:9" s="81" customFormat="1" ht="48" customHeight="1" x14ac:dyDescent="0.25">
      <c r="A44" s="449" t="s">
        <v>335</v>
      </c>
      <c r="B44" s="448"/>
      <c r="C44" s="38"/>
      <c r="D44" s="147"/>
      <c r="E44" s="38"/>
      <c r="F44" s="38"/>
      <c r="G44" s="38"/>
      <c r="H44" s="38"/>
      <c r="I44" s="38"/>
    </row>
    <row r="45" spans="1:9" s="81" customFormat="1" ht="30.6" customHeight="1" x14ac:dyDescent="0.25">
      <c r="A45" s="449" t="s">
        <v>336</v>
      </c>
      <c r="B45" s="448"/>
      <c r="C45" s="38"/>
      <c r="D45" s="147"/>
      <c r="E45" s="38"/>
      <c r="F45" s="38"/>
      <c r="G45" s="38"/>
      <c r="H45" s="38"/>
      <c r="I45" s="38"/>
    </row>
    <row r="46" spans="1:9" s="81" customFormat="1" ht="58.5" customHeight="1" x14ac:dyDescent="0.25">
      <c r="A46" s="449" t="s">
        <v>337</v>
      </c>
      <c r="B46" s="448"/>
      <c r="C46" s="38"/>
      <c r="D46" s="147"/>
      <c r="E46" s="38"/>
      <c r="F46" s="38"/>
      <c r="G46" s="38"/>
      <c r="H46" s="38"/>
      <c r="I46" s="38"/>
    </row>
    <row r="47" spans="1:9" s="81" customFormat="1" ht="48.6" customHeight="1" x14ac:dyDescent="0.25">
      <c r="A47" s="450" t="s">
        <v>338</v>
      </c>
      <c r="B47" s="448"/>
      <c r="C47" s="38"/>
      <c r="D47" s="147"/>
      <c r="E47" s="38"/>
      <c r="F47" s="38"/>
      <c r="G47" s="38"/>
      <c r="H47" s="38"/>
      <c r="I47" s="38"/>
    </row>
    <row r="48" spans="1:9" s="81" customFormat="1" ht="19.899999999999999" customHeight="1" x14ac:dyDescent="0.25">
      <c r="A48" s="450" t="s">
        <v>311</v>
      </c>
      <c r="B48" s="448"/>
      <c r="C48" s="38"/>
      <c r="D48" s="147"/>
      <c r="E48" s="38"/>
      <c r="F48" s="38"/>
      <c r="G48" s="38"/>
      <c r="H48" s="38"/>
      <c r="I48" s="38"/>
    </row>
    <row r="49" spans="1:9" s="81" customFormat="1" ht="30" customHeight="1" x14ac:dyDescent="0.25">
      <c r="A49" s="441" t="s">
        <v>339</v>
      </c>
      <c r="B49" s="442"/>
      <c r="C49" s="451"/>
      <c r="D49" s="147"/>
      <c r="E49" s="38"/>
      <c r="F49" s="38"/>
      <c r="G49" s="38"/>
      <c r="H49" s="38"/>
      <c r="I49" s="38"/>
    </row>
    <row r="50" spans="1:9" s="81" customFormat="1" ht="16.899999999999999" customHeight="1" x14ac:dyDescent="0.25">
      <c r="A50" s="624" t="s">
        <v>340</v>
      </c>
      <c r="B50" s="626"/>
      <c r="C50" s="38"/>
      <c r="D50" s="147"/>
      <c r="E50" s="38"/>
      <c r="F50" s="38"/>
      <c r="G50" s="38"/>
      <c r="H50" s="38"/>
      <c r="I50" s="38"/>
    </row>
    <row r="51" spans="1:9" s="81" customFormat="1" ht="16.899999999999999" customHeight="1" x14ac:dyDescent="0.25">
      <c r="A51" s="452" t="s">
        <v>341</v>
      </c>
      <c r="B51" s="453"/>
      <c r="C51" s="38"/>
      <c r="D51" s="147"/>
      <c r="E51" s="38"/>
      <c r="F51" s="38"/>
      <c r="G51" s="38"/>
      <c r="H51" s="38"/>
      <c r="I51" s="38"/>
    </row>
    <row r="52" spans="1:9" s="81" customFormat="1" ht="13.9" customHeight="1" x14ac:dyDescent="0.25">
      <c r="A52" s="441" t="s">
        <v>342</v>
      </c>
      <c r="B52" s="442"/>
      <c r="C52" s="451"/>
      <c r="D52" s="147"/>
      <c r="E52" s="38"/>
      <c r="F52" s="38"/>
      <c r="G52" s="38"/>
      <c r="H52" s="38"/>
      <c r="I52" s="38"/>
    </row>
    <row r="53" spans="1:9" s="81" customFormat="1" ht="15.6" customHeight="1" x14ac:dyDescent="0.25">
      <c r="A53" s="441" t="s">
        <v>343</v>
      </c>
      <c r="B53" s="442"/>
      <c r="C53" s="451"/>
      <c r="D53" s="147"/>
      <c r="E53" s="38"/>
      <c r="F53" s="38"/>
      <c r="G53" s="38"/>
      <c r="H53" s="38"/>
      <c r="I53" s="38"/>
    </row>
    <row r="54" spans="1:9" s="81" customFormat="1" ht="15.6" customHeight="1" x14ac:dyDescent="0.25">
      <c r="A54" s="454" t="s">
        <v>344</v>
      </c>
      <c r="B54" s="442"/>
      <c r="C54" s="451"/>
      <c r="D54" s="147"/>
      <c r="E54" s="38"/>
      <c r="F54" s="38"/>
      <c r="G54" s="38"/>
      <c r="H54" s="38"/>
      <c r="I54" s="38"/>
    </row>
    <row r="55" spans="1:9" s="81" customFormat="1" ht="26.45" customHeight="1" x14ac:dyDescent="0.25">
      <c r="A55" s="441" t="s">
        <v>345</v>
      </c>
      <c r="B55" s="442"/>
      <c r="C55" s="451"/>
      <c r="D55" s="147"/>
      <c r="E55" s="38"/>
      <c r="F55" s="38"/>
      <c r="G55" s="38"/>
      <c r="H55" s="38"/>
      <c r="I55" s="38"/>
    </row>
    <row r="56" spans="1:9" s="81" customFormat="1" ht="26.45" customHeight="1" x14ac:dyDescent="0.25">
      <c r="A56" s="441" t="s">
        <v>346</v>
      </c>
      <c r="B56" s="442"/>
      <c r="C56" s="451"/>
      <c r="D56" s="147"/>
      <c r="E56" s="38"/>
      <c r="F56" s="38"/>
      <c r="G56" s="38"/>
      <c r="H56" s="38"/>
      <c r="I56" s="38"/>
    </row>
    <row r="57" spans="1:9" s="81" customFormat="1" ht="34.5" customHeight="1" x14ac:dyDescent="0.25">
      <c r="A57" s="441" t="s">
        <v>347</v>
      </c>
      <c r="B57" s="442"/>
      <c r="C57" s="451"/>
      <c r="D57" s="147"/>
      <c r="E57" s="38"/>
      <c r="F57" s="38"/>
      <c r="G57" s="38"/>
      <c r="H57" s="38"/>
      <c r="I57" s="38"/>
    </row>
    <row r="58" spans="1:9" s="81" customFormat="1" ht="26.45" customHeight="1" x14ac:dyDescent="0.25">
      <c r="A58" s="455" t="s">
        <v>348</v>
      </c>
      <c r="B58" s="445">
        <f>B59+B60</f>
        <v>0</v>
      </c>
      <c r="C58" s="451"/>
      <c r="D58" s="147"/>
      <c r="E58" s="38"/>
      <c r="F58" s="38"/>
      <c r="G58" s="38"/>
      <c r="H58" s="38"/>
      <c r="I58" s="38"/>
    </row>
    <row r="59" spans="1:9" s="81" customFormat="1" ht="15" customHeight="1" x14ac:dyDescent="0.25">
      <c r="A59" s="441" t="s">
        <v>349</v>
      </c>
      <c r="B59" s="442"/>
      <c r="C59" s="451"/>
      <c r="D59" s="147"/>
      <c r="E59" s="38"/>
      <c r="F59" s="38"/>
      <c r="G59" s="38"/>
      <c r="H59" s="38"/>
      <c r="I59" s="38"/>
    </row>
    <row r="60" spans="1:9" s="81" customFormat="1" ht="15" customHeight="1" x14ac:dyDescent="0.25">
      <c r="A60" s="441" t="s">
        <v>350</v>
      </c>
      <c r="B60" s="442"/>
      <c r="C60" s="451"/>
      <c r="D60" s="147"/>
      <c r="E60" s="38"/>
      <c r="F60" s="38"/>
      <c r="G60" s="38"/>
      <c r="H60" s="38"/>
      <c r="I60" s="38"/>
    </row>
    <row r="61" spans="1:9" s="81" customFormat="1" ht="36.75" customHeight="1" x14ac:dyDescent="0.25">
      <c r="A61" s="490" t="s">
        <v>351</v>
      </c>
      <c r="B61" s="442"/>
      <c r="C61" s="451"/>
      <c r="D61" s="147"/>
      <c r="E61" s="38"/>
      <c r="F61" s="38"/>
      <c r="G61" s="38"/>
      <c r="H61" s="38"/>
      <c r="I61" s="38"/>
    </row>
    <row r="62" spans="1:9" s="81" customFormat="1" ht="15" customHeight="1" x14ac:dyDescent="0.25">
      <c r="A62" s="444" t="s">
        <v>352</v>
      </c>
      <c r="B62" s="445">
        <f>B63+B64</f>
        <v>0</v>
      </c>
      <c r="C62" s="451"/>
      <c r="D62" s="147"/>
      <c r="E62" s="38"/>
      <c r="F62" s="38"/>
      <c r="G62" s="38"/>
      <c r="H62" s="38"/>
      <c r="I62" s="38"/>
    </row>
    <row r="63" spans="1:9" s="81" customFormat="1" ht="15" customHeight="1" x14ac:dyDescent="0.25">
      <c r="A63" s="441" t="s">
        <v>353</v>
      </c>
      <c r="B63" s="442"/>
      <c r="C63" s="451"/>
      <c r="D63" s="147"/>
      <c r="E63" s="38"/>
      <c r="F63" s="38"/>
      <c r="G63" s="38"/>
      <c r="H63" s="38"/>
      <c r="I63" s="38"/>
    </row>
    <row r="64" spans="1:9" s="81" customFormat="1" ht="30" customHeight="1" x14ac:dyDescent="0.25">
      <c r="A64" s="456" t="s">
        <v>354</v>
      </c>
      <c r="B64" s="442"/>
      <c r="C64" s="451"/>
      <c r="D64" s="147"/>
      <c r="E64" s="38"/>
      <c r="F64" s="38"/>
      <c r="G64" s="38"/>
      <c r="H64" s="38"/>
      <c r="I64" s="38"/>
    </row>
    <row r="65" spans="1:9" s="81" customFormat="1" ht="30.6" customHeight="1" x14ac:dyDescent="0.25">
      <c r="A65" s="457" t="s">
        <v>355</v>
      </c>
      <c r="B65" s="458"/>
      <c r="C65" s="451"/>
      <c r="D65" s="147"/>
      <c r="E65" s="38"/>
      <c r="F65" s="38"/>
      <c r="G65" s="38"/>
      <c r="H65" s="38"/>
      <c r="I65" s="38"/>
    </row>
    <row r="66" spans="1:9" s="81" customFormat="1" ht="15.75" x14ac:dyDescent="0.25">
      <c r="A66" s="459" t="s">
        <v>356</v>
      </c>
      <c r="B66" s="442"/>
      <c r="C66" s="451"/>
      <c r="D66" s="147"/>
      <c r="E66" s="38"/>
      <c r="F66" s="38"/>
      <c r="G66" s="38"/>
      <c r="H66" s="38"/>
      <c r="I66" s="38"/>
    </row>
    <row r="67" spans="1:9" s="81" customFormat="1" ht="39" customHeight="1" x14ac:dyDescent="0.25">
      <c r="A67" s="459" t="s">
        <v>357</v>
      </c>
      <c r="B67" s="442"/>
      <c r="C67" s="451"/>
      <c r="D67" s="147"/>
      <c r="E67" s="38"/>
      <c r="F67" s="38"/>
      <c r="G67" s="38"/>
      <c r="H67" s="38"/>
      <c r="I67" s="38"/>
    </row>
    <row r="68" spans="1:9" s="81" customFormat="1" ht="19.149999999999999" customHeight="1" x14ac:dyDescent="0.25">
      <c r="A68" s="459" t="s">
        <v>358</v>
      </c>
      <c r="B68" s="442"/>
      <c r="C68" s="451"/>
      <c r="D68" s="147"/>
      <c r="E68" s="38"/>
      <c r="F68" s="38"/>
      <c r="G68" s="38"/>
      <c r="H68" s="38"/>
      <c r="I68" s="38"/>
    </row>
    <row r="69" spans="1:9" s="81" customFormat="1" ht="31.5" x14ac:dyDescent="0.25">
      <c r="A69" s="242" t="s">
        <v>359</v>
      </c>
      <c r="B69" s="442"/>
      <c r="C69" s="451"/>
      <c r="D69" s="147"/>
      <c r="E69" s="38"/>
      <c r="F69" s="38"/>
      <c r="G69" s="38"/>
      <c r="H69" s="38"/>
      <c r="I69" s="38"/>
    </row>
    <row r="70" spans="1:9" s="81" customFormat="1" ht="35.25" customHeight="1" x14ac:dyDescent="0.25">
      <c r="A70" s="459" t="s">
        <v>360</v>
      </c>
      <c r="B70" s="442"/>
      <c r="C70" s="451"/>
      <c r="D70" s="147"/>
      <c r="E70" s="38"/>
      <c r="F70" s="38"/>
      <c r="G70" s="38"/>
      <c r="H70" s="38"/>
      <c r="I70" s="38"/>
    </row>
    <row r="71" spans="1:9" ht="15.75" x14ac:dyDescent="0.25">
      <c r="A71" s="664" t="s">
        <v>361</v>
      </c>
      <c r="B71" s="665"/>
    </row>
    <row r="72" spans="1:9" s="81" customFormat="1" ht="133.5" customHeight="1" x14ac:dyDescent="0.25">
      <c r="A72" s="482" t="s">
        <v>362</v>
      </c>
      <c r="B72" s="442"/>
      <c r="C72" s="38"/>
      <c r="D72" s="147"/>
      <c r="E72" s="38"/>
      <c r="F72" s="38"/>
      <c r="G72" s="38"/>
      <c r="H72" s="38"/>
      <c r="I72" s="38"/>
    </row>
    <row r="73" spans="1:9" s="81" customFormat="1" ht="49.15" customHeight="1" thickBot="1" x14ac:dyDescent="0.3">
      <c r="A73" s="460" t="s">
        <v>363</v>
      </c>
      <c r="B73" s="461"/>
      <c r="C73" s="38"/>
      <c r="D73" s="147"/>
      <c r="E73" s="38"/>
      <c r="F73" s="38"/>
      <c r="G73" s="38"/>
      <c r="H73" s="38"/>
      <c r="I73" s="38"/>
    </row>
  </sheetData>
  <mergeCells count="9">
    <mergeCell ref="A9:B9"/>
    <mergeCell ref="A50:B50"/>
    <mergeCell ref="A71:B71"/>
    <mergeCell ref="A2:B3"/>
    <mergeCell ref="A4:B4"/>
    <mergeCell ref="A5:A6"/>
    <mergeCell ref="B5:B6"/>
    <mergeCell ref="A7:B7"/>
    <mergeCell ref="A8:B8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I73"/>
  <sheetViews>
    <sheetView workbookViewId="0">
      <selection activeCell="C5" sqref="A5:XFD6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9" x14ac:dyDescent="0.25">
      <c r="A2" s="666" t="s">
        <v>298</v>
      </c>
      <c r="B2" s="666"/>
    </row>
    <row r="3" spans="1:9" ht="26.45" customHeight="1" x14ac:dyDescent="0.25">
      <c r="A3" s="666"/>
      <c r="B3" s="666"/>
    </row>
    <row r="4" spans="1:9" ht="30.6" customHeight="1" thickBot="1" x14ac:dyDescent="0.3">
      <c r="A4" s="667" t="s">
        <v>364</v>
      </c>
      <c r="B4" s="667"/>
    </row>
    <row r="5" spans="1:9" ht="30.6" customHeight="1" x14ac:dyDescent="0.25">
      <c r="A5" s="668" t="s">
        <v>300</v>
      </c>
      <c r="B5" s="670" t="s">
        <v>301</v>
      </c>
    </row>
    <row r="6" spans="1:9" ht="37.9" customHeight="1" thickBot="1" x14ac:dyDescent="0.3">
      <c r="A6" s="669"/>
      <c r="B6" s="671"/>
    </row>
    <row r="7" spans="1:9" s="81" customFormat="1" ht="16.5" customHeight="1" x14ac:dyDescent="0.25">
      <c r="A7" s="672" t="s">
        <v>302</v>
      </c>
      <c r="B7" s="673"/>
      <c r="C7" s="38"/>
      <c r="D7" s="147"/>
      <c r="E7" s="38"/>
      <c r="F7" s="38"/>
      <c r="G7" s="38"/>
      <c r="H7" s="38"/>
      <c r="I7" s="38"/>
    </row>
    <row r="8" spans="1:9" s="81" customFormat="1" ht="16.5" customHeight="1" x14ac:dyDescent="0.25">
      <c r="A8" s="674" t="s">
        <v>303</v>
      </c>
      <c r="B8" s="675"/>
      <c r="C8" s="38"/>
      <c r="D8" s="147"/>
      <c r="E8" s="38"/>
      <c r="F8" s="38"/>
      <c r="G8" s="38"/>
      <c r="H8" s="38"/>
      <c r="I8" s="38"/>
    </row>
    <row r="9" spans="1:9" s="81" customFormat="1" ht="28.9" customHeight="1" x14ac:dyDescent="0.25">
      <c r="A9" s="662" t="s">
        <v>304</v>
      </c>
      <c r="B9" s="663"/>
      <c r="C9" s="38"/>
      <c r="D9" s="147"/>
      <c r="E9" s="38"/>
      <c r="F9" s="38"/>
      <c r="G9" s="38"/>
      <c r="H9" s="38"/>
      <c r="I9" s="38"/>
    </row>
    <row r="10" spans="1:9" s="81" customFormat="1" ht="16.5" customHeight="1" x14ac:dyDescent="0.25">
      <c r="A10" s="439" t="s">
        <v>305</v>
      </c>
      <c r="B10" s="440">
        <f>B11+B12+B13+B14</f>
        <v>0</v>
      </c>
      <c r="C10" s="38"/>
      <c r="D10" s="147"/>
      <c r="E10" s="38"/>
      <c r="F10" s="38"/>
      <c r="G10" s="38"/>
      <c r="H10" s="38"/>
      <c r="I10" s="38"/>
    </row>
    <row r="11" spans="1:9" s="81" customFormat="1" ht="19.149999999999999" customHeight="1" x14ac:dyDescent="0.25">
      <c r="A11" s="441" t="s">
        <v>306</v>
      </c>
      <c r="B11" s="442"/>
      <c r="C11" s="38"/>
      <c r="D11" s="147"/>
      <c r="E11" s="38"/>
      <c r="F11" s="38"/>
      <c r="G11" s="38"/>
      <c r="H11" s="38"/>
      <c r="I11" s="38"/>
    </row>
    <row r="12" spans="1:9" s="81" customFormat="1" ht="15.75" x14ac:dyDescent="0.25">
      <c r="A12" s="441" t="s">
        <v>307</v>
      </c>
      <c r="B12" s="442"/>
      <c r="C12" s="38"/>
      <c r="D12" s="147"/>
      <c r="E12" s="38"/>
      <c r="F12" s="38"/>
      <c r="G12" s="38"/>
      <c r="H12" s="38"/>
      <c r="I12" s="38"/>
    </row>
    <row r="13" spans="1:9" s="81" customFormat="1" ht="15.75" x14ac:dyDescent="0.25">
      <c r="A13" s="441" t="s">
        <v>308</v>
      </c>
      <c r="B13" s="442"/>
      <c r="C13" s="38"/>
      <c r="D13" s="147"/>
      <c r="E13" s="38"/>
      <c r="F13" s="38"/>
      <c r="G13" s="38"/>
      <c r="H13" s="38"/>
      <c r="I13" s="38"/>
    </row>
    <row r="14" spans="1:9" s="81" customFormat="1" ht="17.45" customHeight="1" x14ac:dyDescent="0.25">
      <c r="A14" s="441" t="s">
        <v>309</v>
      </c>
      <c r="B14" s="442"/>
      <c r="C14" s="38"/>
      <c r="D14" s="147"/>
      <c r="E14" s="38"/>
      <c r="F14" s="38"/>
      <c r="G14" s="38"/>
      <c r="H14" s="38"/>
      <c r="I14" s="38"/>
    </row>
    <row r="15" spans="1:9" s="81" customFormat="1" ht="15.75" x14ac:dyDescent="0.25">
      <c r="A15" s="439" t="s">
        <v>310</v>
      </c>
      <c r="B15" s="440">
        <f>B16+B17+B18</f>
        <v>0</v>
      </c>
      <c r="C15" s="38"/>
      <c r="D15" s="147"/>
      <c r="E15" s="38"/>
      <c r="F15" s="38"/>
      <c r="G15" s="38"/>
      <c r="H15" s="38"/>
      <c r="I15" s="38"/>
    </row>
    <row r="16" spans="1:9" s="81" customFormat="1" ht="15.75" x14ac:dyDescent="0.25">
      <c r="A16" s="441" t="s">
        <v>306</v>
      </c>
      <c r="B16" s="442"/>
      <c r="C16" s="38"/>
      <c r="D16" s="147"/>
      <c r="E16" s="38"/>
      <c r="F16" s="38"/>
      <c r="G16" s="38"/>
      <c r="H16" s="38"/>
      <c r="I16" s="38"/>
    </row>
    <row r="17" spans="1:9" s="81" customFormat="1" ht="15.75" x14ac:dyDescent="0.25">
      <c r="A17" s="441" t="s">
        <v>308</v>
      </c>
      <c r="B17" s="442"/>
      <c r="C17" s="38"/>
      <c r="D17" s="147"/>
      <c r="E17" s="38"/>
      <c r="F17" s="38"/>
      <c r="G17" s="38"/>
      <c r="H17" s="38"/>
      <c r="I17" s="38"/>
    </row>
    <row r="18" spans="1:9" s="81" customFormat="1" ht="15.75" x14ac:dyDescent="0.25">
      <c r="A18" s="441" t="s">
        <v>311</v>
      </c>
      <c r="B18" s="442"/>
      <c r="C18" s="38"/>
      <c r="D18" s="147"/>
      <c r="E18" s="38"/>
      <c r="F18" s="38"/>
      <c r="G18" s="38"/>
      <c r="H18" s="38"/>
      <c r="I18" s="38"/>
    </row>
    <row r="19" spans="1:9" s="81" customFormat="1" ht="13.9" customHeight="1" x14ac:dyDescent="0.25">
      <c r="A19" s="444" t="s">
        <v>312</v>
      </c>
      <c r="B19" s="445">
        <f>B20+B21+B22+B23</f>
        <v>370</v>
      </c>
      <c r="C19" s="38"/>
      <c r="D19" s="147"/>
      <c r="E19" s="38"/>
      <c r="F19" s="38"/>
      <c r="G19" s="38"/>
      <c r="H19" s="38"/>
      <c r="I19" s="38"/>
    </row>
    <row r="20" spans="1:9" s="81" customFormat="1" ht="15.75" x14ac:dyDescent="0.25">
      <c r="A20" s="441" t="s">
        <v>313</v>
      </c>
      <c r="B20" s="442">
        <v>70</v>
      </c>
      <c r="C20" s="38"/>
      <c r="D20" s="147"/>
      <c r="E20" s="38"/>
      <c r="F20" s="38"/>
      <c r="G20" s="38"/>
      <c r="H20" s="38"/>
      <c r="I20" s="38"/>
    </row>
    <row r="21" spans="1:9" s="81" customFormat="1" ht="15.75" x14ac:dyDescent="0.25">
      <c r="A21" s="441" t="s">
        <v>314</v>
      </c>
      <c r="B21" s="442"/>
      <c r="C21" s="38"/>
      <c r="D21" s="147"/>
      <c r="E21" s="38"/>
      <c r="F21" s="38"/>
      <c r="G21" s="38"/>
      <c r="H21" s="38"/>
      <c r="I21" s="38"/>
    </row>
    <row r="22" spans="1:9" s="81" customFormat="1" ht="15.75" x14ac:dyDescent="0.25">
      <c r="A22" s="441" t="s">
        <v>315</v>
      </c>
      <c r="B22" s="442">
        <v>300</v>
      </c>
      <c r="C22" s="38"/>
      <c r="D22" s="147"/>
      <c r="E22" s="38"/>
      <c r="F22" s="38"/>
      <c r="G22" s="38"/>
      <c r="H22" s="38"/>
      <c r="I22" s="38"/>
    </row>
    <row r="23" spans="1:9" s="81" customFormat="1" ht="15.75" x14ac:dyDescent="0.25">
      <c r="A23" s="441" t="s">
        <v>311</v>
      </c>
      <c r="B23" s="442"/>
      <c r="C23" s="38"/>
      <c r="D23" s="147"/>
      <c r="E23" s="38"/>
      <c r="F23" s="38"/>
      <c r="G23" s="38"/>
      <c r="H23" s="38"/>
      <c r="I23" s="38"/>
    </row>
    <row r="24" spans="1:9" s="81" customFormat="1" ht="31.5" x14ac:dyDescent="0.25">
      <c r="A24" s="444" t="s">
        <v>316</v>
      </c>
      <c r="B24" s="445">
        <f>B25+B26+B27+B28+B29+B30+B31+B32</f>
        <v>0</v>
      </c>
      <c r="C24" s="38"/>
      <c r="D24" s="147"/>
      <c r="E24" s="38"/>
      <c r="F24" s="38"/>
      <c r="G24" s="38"/>
      <c r="H24" s="38"/>
      <c r="I24" s="38"/>
    </row>
    <row r="25" spans="1:9" s="81" customFormat="1" ht="15.75" x14ac:dyDescent="0.25">
      <c r="A25" s="441" t="s">
        <v>317</v>
      </c>
      <c r="B25" s="442"/>
      <c r="C25" s="38"/>
      <c r="D25" s="147"/>
      <c r="E25" s="38"/>
      <c r="F25" s="38"/>
      <c r="G25" s="38"/>
      <c r="H25" s="38"/>
      <c r="I25" s="38"/>
    </row>
    <row r="26" spans="1:9" s="81" customFormat="1" ht="15.75" x14ac:dyDescent="0.25">
      <c r="A26" s="441" t="s">
        <v>318</v>
      </c>
      <c r="B26" s="442"/>
      <c r="C26" s="38"/>
      <c r="D26" s="147"/>
      <c r="E26" s="38"/>
      <c r="F26" s="38"/>
      <c r="G26" s="38"/>
      <c r="H26" s="38"/>
      <c r="I26" s="38"/>
    </row>
    <row r="27" spans="1:9" s="81" customFormat="1" ht="15.75" x14ac:dyDescent="0.25">
      <c r="A27" s="441" t="s">
        <v>319</v>
      </c>
      <c r="B27" s="442"/>
      <c r="C27" s="38"/>
      <c r="D27" s="147"/>
      <c r="E27" s="38"/>
      <c r="F27" s="38"/>
      <c r="G27" s="38"/>
      <c r="H27" s="38"/>
      <c r="I27" s="38"/>
    </row>
    <row r="28" spans="1:9" s="81" customFormat="1" ht="15.75" x14ac:dyDescent="0.25">
      <c r="A28" s="441" t="s">
        <v>320</v>
      </c>
      <c r="B28" s="442"/>
      <c r="C28" s="38"/>
      <c r="D28" s="147"/>
      <c r="E28" s="38"/>
      <c r="F28" s="38"/>
      <c r="G28" s="38"/>
      <c r="H28" s="38"/>
      <c r="I28" s="38"/>
    </row>
    <row r="29" spans="1:9" s="81" customFormat="1" ht="15.75" x14ac:dyDescent="0.25">
      <c r="A29" s="441" t="s">
        <v>321</v>
      </c>
      <c r="B29" s="442"/>
      <c r="C29" s="38"/>
      <c r="D29" s="147"/>
      <c r="E29" s="38"/>
      <c r="F29" s="38"/>
      <c r="G29" s="38"/>
      <c r="H29" s="38"/>
      <c r="I29" s="38"/>
    </row>
    <row r="30" spans="1:9" s="81" customFormat="1" ht="15.75" x14ac:dyDescent="0.25">
      <c r="A30" s="441" t="s">
        <v>322</v>
      </c>
      <c r="B30" s="442"/>
      <c r="C30" s="38"/>
      <c r="D30" s="147"/>
      <c r="E30" s="38"/>
      <c r="F30" s="38"/>
      <c r="G30" s="38"/>
      <c r="H30" s="38"/>
      <c r="I30" s="38"/>
    </row>
    <row r="31" spans="1:9" s="81" customFormat="1" ht="15.75" x14ac:dyDescent="0.25">
      <c r="A31" s="441" t="s">
        <v>323</v>
      </c>
      <c r="B31" s="442"/>
      <c r="C31" s="38"/>
      <c r="D31" s="147"/>
      <c r="E31" s="38"/>
      <c r="F31" s="38"/>
      <c r="G31" s="38"/>
      <c r="H31" s="38"/>
      <c r="I31" s="38"/>
    </row>
    <row r="32" spans="1:9" s="81" customFormat="1" ht="15.75" x14ac:dyDescent="0.25">
      <c r="A32" s="441" t="s">
        <v>311</v>
      </c>
      <c r="B32" s="442"/>
      <c r="C32" s="38"/>
      <c r="D32" s="147"/>
      <c r="E32" s="38"/>
      <c r="F32" s="38"/>
      <c r="G32" s="38"/>
      <c r="H32" s="38"/>
      <c r="I32" s="38"/>
    </row>
    <row r="33" spans="1:9" s="81" customFormat="1" ht="80.45" customHeight="1" x14ac:dyDescent="0.25">
      <c r="A33" s="446" t="s">
        <v>324</v>
      </c>
      <c r="B33" s="442">
        <f>B34+B35+B36</f>
        <v>0</v>
      </c>
      <c r="C33" s="38"/>
      <c r="D33" s="147"/>
      <c r="E33" s="38"/>
      <c r="F33" s="38"/>
      <c r="G33" s="38"/>
      <c r="H33" s="38"/>
      <c r="I33" s="38"/>
    </row>
    <row r="34" spans="1:9" s="81" customFormat="1" ht="46.15" customHeight="1" x14ac:dyDescent="0.25">
      <c r="A34" s="447" t="s">
        <v>325</v>
      </c>
      <c r="B34" s="442"/>
      <c r="C34" s="38"/>
      <c r="D34" s="147"/>
      <c r="E34" s="38"/>
      <c r="F34" s="38"/>
      <c r="G34" s="38"/>
      <c r="H34" s="38"/>
      <c r="I34" s="38"/>
    </row>
    <row r="35" spans="1:9" s="81" customFormat="1" ht="46.15" customHeight="1" x14ac:dyDescent="0.25">
      <c r="A35" s="492" t="s">
        <v>326</v>
      </c>
      <c r="B35" s="442"/>
      <c r="C35" s="38"/>
      <c r="D35" s="147"/>
      <c r="E35" s="38"/>
      <c r="F35" s="38"/>
      <c r="G35" s="38"/>
      <c r="H35" s="38"/>
      <c r="I35" s="38"/>
    </row>
    <row r="36" spans="1:9" s="81" customFormat="1" ht="46.15" customHeight="1" x14ac:dyDescent="0.25">
      <c r="A36" s="492" t="s">
        <v>327</v>
      </c>
      <c r="B36" s="442"/>
      <c r="C36" s="38"/>
      <c r="D36" s="147"/>
      <c r="E36" s="38"/>
      <c r="F36" s="38"/>
      <c r="G36" s="38"/>
      <c r="H36" s="38"/>
      <c r="I36" s="38"/>
    </row>
    <row r="37" spans="1:9" s="81" customFormat="1" ht="46.15" customHeight="1" x14ac:dyDescent="0.25">
      <c r="A37" s="446" t="s">
        <v>328</v>
      </c>
      <c r="B37" s="448">
        <f>SUM(B38:B48)</f>
        <v>0</v>
      </c>
      <c r="C37" s="38"/>
      <c r="D37" s="147"/>
      <c r="E37" s="38"/>
      <c r="F37" s="38"/>
      <c r="G37" s="38"/>
      <c r="H37" s="38"/>
      <c r="I37" s="38"/>
    </row>
    <row r="38" spans="1:9" s="81" customFormat="1" ht="31.15" customHeight="1" x14ac:dyDescent="0.25">
      <c r="A38" s="449" t="s">
        <v>329</v>
      </c>
      <c r="B38" s="448"/>
      <c r="C38" s="38"/>
      <c r="D38" s="147"/>
      <c r="E38" s="38"/>
      <c r="F38" s="38"/>
      <c r="G38" s="38"/>
      <c r="H38" s="38"/>
      <c r="I38" s="38"/>
    </row>
    <row r="39" spans="1:9" s="81" customFormat="1" ht="31.9" customHeight="1" x14ac:dyDescent="0.25">
      <c r="A39" s="449" t="s">
        <v>330</v>
      </c>
      <c r="B39" s="448"/>
      <c r="C39" s="38"/>
      <c r="D39" s="147"/>
      <c r="E39" s="38"/>
      <c r="F39" s="38"/>
      <c r="G39" s="38"/>
      <c r="H39" s="38"/>
      <c r="I39" s="38"/>
    </row>
    <row r="40" spans="1:9" s="81" customFormat="1" ht="47.25" x14ac:dyDescent="0.25">
      <c r="A40" s="449" t="s">
        <v>331</v>
      </c>
      <c r="B40" s="448"/>
      <c r="C40" s="38"/>
      <c r="D40" s="147"/>
      <c r="E40" s="38"/>
      <c r="F40" s="38"/>
      <c r="G40" s="38"/>
      <c r="H40" s="38"/>
      <c r="I40" s="38"/>
    </row>
    <row r="41" spans="1:9" s="81" customFormat="1" ht="47.25" x14ac:dyDescent="0.25">
      <c r="A41" s="449" t="s">
        <v>332</v>
      </c>
      <c r="B41" s="448"/>
      <c r="C41" s="38"/>
      <c r="D41" s="147"/>
      <c r="E41" s="38"/>
      <c r="F41" s="38"/>
      <c r="G41" s="38"/>
      <c r="H41" s="38"/>
      <c r="I41" s="38"/>
    </row>
    <row r="42" spans="1:9" s="81" customFormat="1" ht="16.149999999999999" customHeight="1" x14ac:dyDescent="0.25">
      <c r="A42" s="449" t="s">
        <v>333</v>
      </c>
      <c r="B42" s="448"/>
      <c r="C42" s="38"/>
      <c r="D42" s="147"/>
      <c r="E42" s="38"/>
      <c r="F42" s="38"/>
      <c r="G42" s="38"/>
      <c r="H42" s="38"/>
      <c r="I42" s="38"/>
    </row>
    <row r="43" spans="1:9" s="81" customFormat="1" ht="35.450000000000003" customHeight="1" x14ac:dyDescent="0.25">
      <c r="A43" s="449" t="s">
        <v>334</v>
      </c>
      <c r="B43" s="448"/>
      <c r="C43" s="38"/>
      <c r="D43" s="147"/>
      <c r="E43" s="38"/>
      <c r="F43" s="38"/>
      <c r="G43" s="38"/>
      <c r="H43" s="38"/>
      <c r="I43" s="38"/>
    </row>
    <row r="44" spans="1:9" s="81" customFormat="1" ht="48" customHeight="1" x14ac:dyDescent="0.25">
      <c r="A44" s="449" t="s">
        <v>335</v>
      </c>
      <c r="B44" s="448"/>
      <c r="C44" s="38"/>
      <c r="D44" s="147"/>
      <c r="E44" s="38"/>
      <c r="F44" s="38"/>
      <c r="G44" s="38"/>
      <c r="H44" s="38"/>
      <c r="I44" s="38"/>
    </row>
    <row r="45" spans="1:9" s="81" customFormat="1" ht="30.6" customHeight="1" x14ac:dyDescent="0.25">
      <c r="A45" s="449" t="s">
        <v>336</v>
      </c>
      <c r="B45" s="448"/>
      <c r="C45" s="38"/>
      <c r="D45" s="147"/>
      <c r="E45" s="38"/>
      <c r="F45" s="38"/>
      <c r="G45" s="38"/>
      <c r="H45" s="38"/>
      <c r="I45" s="38"/>
    </row>
    <row r="46" spans="1:9" s="81" customFormat="1" ht="58.5" customHeight="1" x14ac:dyDescent="0.25">
      <c r="A46" s="449" t="s">
        <v>337</v>
      </c>
      <c r="B46" s="448"/>
      <c r="C46" s="38"/>
      <c r="D46" s="147"/>
      <c r="E46" s="38"/>
      <c r="F46" s="38"/>
      <c r="G46" s="38"/>
      <c r="H46" s="38"/>
      <c r="I46" s="38"/>
    </row>
    <row r="47" spans="1:9" s="81" customFormat="1" ht="48.6" customHeight="1" x14ac:dyDescent="0.25">
      <c r="A47" s="450" t="s">
        <v>338</v>
      </c>
      <c r="B47" s="448"/>
      <c r="C47" s="38"/>
      <c r="D47" s="147"/>
      <c r="E47" s="38"/>
      <c r="F47" s="38"/>
      <c r="G47" s="38"/>
      <c r="H47" s="38"/>
      <c r="I47" s="38"/>
    </row>
    <row r="48" spans="1:9" s="81" customFormat="1" ht="19.899999999999999" customHeight="1" x14ac:dyDescent="0.25">
      <c r="A48" s="450" t="s">
        <v>311</v>
      </c>
      <c r="B48" s="448"/>
      <c r="C48" s="38"/>
      <c r="D48" s="147"/>
      <c r="E48" s="38"/>
      <c r="F48" s="38"/>
      <c r="G48" s="38"/>
      <c r="H48" s="38"/>
      <c r="I48" s="38"/>
    </row>
    <row r="49" spans="1:9" s="81" customFormat="1" ht="30" customHeight="1" x14ac:dyDescent="0.25">
      <c r="A49" s="441" t="s">
        <v>339</v>
      </c>
      <c r="B49" s="442"/>
      <c r="C49" s="451"/>
      <c r="D49" s="147"/>
      <c r="E49" s="38"/>
      <c r="F49" s="38"/>
      <c r="G49" s="38"/>
      <c r="H49" s="38"/>
      <c r="I49" s="38"/>
    </row>
    <row r="50" spans="1:9" s="81" customFormat="1" ht="16.899999999999999" customHeight="1" x14ac:dyDescent="0.25">
      <c r="A50" s="624" t="s">
        <v>340</v>
      </c>
      <c r="B50" s="626"/>
      <c r="C50" s="38"/>
      <c r="D50" s="147"/>
      <c r="E50" s="38"/>
      <c r="F50" s="38"/>
      <c r="G50" s="38"/>
      <c r="H50" s="38"/>
      <c r="I50" s="38"/>
    </row>
    <row r="51" spans="1:9" s="81" customFormat="1" ht="16.899999999999999" customHeight="1" x14ac:dyDescent="0.25">
      <c r="A51" s="452" t="s">
        <v>341</v>
      </c>
      <c r="B51" s="453"/>
      <c r="C51" s="38"/>
      <c r="D51" s="147"/>
      <c r="E51" s="38"/>
      <c r="F51" s="38"/>
      <c r="G51" s="38"/>
      <c r="H51" s="38"/>
      <c r="I51" s="38"/>
    </row>
    <row r="52" spans="1:9" s="81" customFormat="1" ht="13.9" customHeight="1" x14ac:dyDescent="0.25">
      <c r="A52" s="441" t="s">
        <v>342</v>
      </c>
      <c r="B52" s="442"/>
      <c r="C52" s="451"/>
      <c r="D52" s="147"/>
      <c r="E52" s="38"/>
      <c r="F52" s="38"/>
      <c r="G52" s="38"/>
      <c r="H52" s="38"/>
      <c r="I52" s="38"/>
    </row>
    <row r="53" spans="1:9" s="81" customFormat="1" ht="15.6" customHeight="1" x14ac:dyDescent="0.25">
      <c r="A53" s="441" t="s">
        <v>343</v>
      </c>
      <c r="B53" s="442"/>
      <c r="C53" s="451"/>
      <c r="D53" s="147"/>
      <c r="E53" s="38"/>
      <c r="F53" s="38"/>
      <c r="G53" s="38"/>
      <c r="H53" s="38"/>
      <c r="I53" s="38"/>
    </row>
    <row r="54" spans="1:9" s="81" customFormat="1" ht="15.6" customHeight="1" x14ac:dyDescent="0.25">
      <c r="A54" s="454" t="s">
        <v>344</v>
      </c>
      <c r="B54" s="442"/>
      <c r="C54" s="451"/>
      <c r="D54" s="147"/>
      <c r="E54" s="38"/>
      <c r="F54" s="38"/>
      <c r="G54" s="38"/>
      <c r="H54" s="38"/>
      <c r="I54" s="38"/>
    </row>
    <row r="55" spans="1:9" s="81" customFormat="1" ht="26.45" customHeight="1" x14ac:dyDescent="0.25">
      <c r="A55" s="441" t="s">
        <v>345</v>
      </c>
      <c r="B55" s="442"/>
      <c r="C55" s="451"/>
      <c r="D55" s="147"/>
      <c r="E55" s="38"/>
      <c r="F55" s="38"/>
      <c r="G55" s="38"/>
      <c r="H55" s="38"/>
      <c r="I55" s="38"/>
    </row>
    <row r="56" spans="1:9" s="81" customFormat="1" ht="26.45" customHeight="1" x14ac:dyDescent="0.25">
      <c r="A56" s="441" t="s">
        <v>346</v>
      </c>
      <c r="B56" s="442"/>
      <c r="C56" s="451"/>
      <c r="D56" s="147"/>
      <c r="E56" s="38"/>
      <c r="F56" s="38"/>
      <c r="G56" s="38"/>
      <c r="H56" s="38"/>
      <c r="I56" s="38"/>
    </row>
    <row r="57" spans="1:9" s="81" customFormat="1" ht="34.5" customHeight="1" x14ac:dyDescent="0.25">
      <c r="A57" s="441" t="s">
        <v>347</v>
      </c>
      <c r="B57" s="442"/>
      <c r="C57" s="451"/>
      <c r="D57" s="147"/>
      <c r="E57" s="38"/>
      <c r="F57" s="38"/>
      <c r="G57" s="38"/>
      <c r="H57" s="38"/>
      <c r="I57" s="38"/>
    </row>
    <row r="58" spans="1:9" s="81" customFormat="1" ht="26.45" customHeight="1" x14ac:dyDescent="0.25">
      <c r="A58" s="455" t="s">
        <v>348</v>
      </c>
      <c r="B58" s="445">
        <f>B59+B60</f>
        <v>0</v>
      </c>
      <c r="C58" s="451"/>
      <c r="D58" s="147"/>
      <c r="E58" s="38"/>
      <c r="F58" s="38"/>
      <c r="G58" s="38"/>
      <c r="H58" s="38"/>
      <c r="I58" s="38"/>
    </row>
    <row r="59" spans="1:9" s="81" customFormat="1" ht="15" customHeight="1" x14ac:dyDescent="0.25">
      <c r="A59" s="441" t="s">
        <v>349</v>
      </c>
      <c r="B59" s="442"/>
      <c r="C59" s="451"/>
      <c r="D59" s="147"/>
      <c r="E59" s="38"/>
      <c r="F59" s="38"/>
      <c r="G59" s="38"/>
      <c r="H59" s="38"/>
      <c r="I59" s="38"/>
    </row>
    <row r="60" spans="1:9" s="81" customFormat="1" ht="15" customHeight="1" x14ac:dyDescent="0.25">
      <c r="A60" s="441" t="s">
        <v>350</v>
      </c>
      <c r="B60" s="442"/>
      <c r="C60" s="451"/>
      <c r="D60" s="147"/>
      <c r="E60" s="38"/>
      <c r="F60" s="38"/>
      <c r="G60" s="38"/>
      <c r="H60" s="38"/>
      <c r="I60" s="38"/>
    </row>
    <row r="61" spans="1:9" s="81" customFormat="1" ht="36.75" customHeight="1" x14ac:dyDescent="0.25">
      <c r="A61" s="490" t="s">
        <v>351</v>
      </c>
      <c r="B61" s="442"/>
      <c r="C61" s="451"/>
      <c r="D61" s="147"/>
      <c r="E61" s="38"/>
      <c r="F61" s="38"/>
      <c r="G61" s="38"/>
      <c r="H61" s="38"/>
      <c r="I61" s="38"/>
    </row>
    <row r="62" spans="1:9" s="81" customFormat="1" ht="15" customHeight="1" x14ac:dyDescent="0.25">
      <c r="A62" s="444" t="s">
        <v>352</v>
      </c>
      <c r="B62" s="445">
        <f>B63+B64</f>
        <v>0</v>
      </c>
      <c r="C62" s="451"/>
      <c r="D62" s="147"/>
      <c r="E62" s="38"/>
      <c r="F62" s="38"/>
      <c r="G62" s="38"/>
      <c r="H62" s="38"/>
      <c r="I62" s="38"/>
    </row>
    <row r="63" spans="1:9" s="81" customFormat="1" ht="15" customHeight="1" x14ac:dyDescent="0.25">
      <c r="A63" s="441" t="s">
        <v>353</v>
      </c>
      <c r="B63" s="442"/>
      <c r="C63" s="451"/>
      <c r="D63" s="147"/>
      <c r="E63" s="38"/>
      <c r="F63" s="38"/>
      <c r="G63" s="38"/>
      <c r="H63" s="38"/>
      <c r="I63" s="38"/>
    </row>
    <row r="64" spans="1:9" s="81" customFormat="1" ht="30" customHeight="1" x14ac:dyDescent="0.25">
      <c r="A64" s="456" t="s">
        <v>354</v>
      </c>
      <c r="B64" s="442"/>
      <c r="C64" s="451"/>
      <c r="D64" s="147"/>
      <c r="E64" s="38"/>
      <c r="F64" s="38"/>
      <c r="G64" s="38"/>
      <c r="H64" s="38"/>
      <c r="I64" s="38"/>
    </row>
    <row r="65" spans="1:9" s="81" customFormat="1" ht="30.6" customHeight="1" x14ac:dyDescent="0.25">
      <c r="A65" s="457" t="s">
        <v>355</v>
      </c>
      <c r="B65" s="458"/>
      <c r="C65" s="451"/>
      <c r="D65" s="147"/>
      <c r="E65" s="38"/>
      <c r="F65" s="38"/>
      <c r="G65" s="38"/>
      <c r="H65" s="38"/>
      <c r="I65" s="38"/>
    </row>
    <row r="66" spans="1:9" s="81" customFormat="1" ht="15.75" x14ac:dyDescent="0.25">
      <c r="A66" s="459" t="s">
        <v>356</v>
      </c>
      <c r="B66" s="442"/>
      <c r="C66" s="451"/>
      <c r="D66" s="147"/>
      <c r="E66" s="38"/>
      <c r="F66" s="38"/>
      <c r="G66" s="38"/>
      <c r="H66" s="38"/>
      <c r="I66" s="38"/>
    </row>
    <row r="67" spans="1:9" s="81" customFormat="1" ht="39" customHeight="1" x14ac:dyDescent="0.25">
      <c r="A67" s="459" t="s">
        <v>357</v>
      </c>
      <c r="B67" s="442"/>
      <c r="C67" s="451"/>
      <c r="D67" s="147"/>
      <c r="E67" s="38"/>
      <c r="F67" s="38"/>
      <c r="G67" s="38"/>
      <c r="H67" s="38"/>
      <c r="I67" s="38"/>
    </row>
    <row r="68" spans="1:9" s="81" customFormat="1" ht="19.149999999999999" customHeight="1" x14ac:dyDescent="0.25">
      <c r="A68" s="459" t="s">
        <v>358</v>
      </c>
      <c r="B68" s="442"/>
      <c r="C68" s="451"/>
      <c r="D68" s="147"/>
      <c r="E68" s="38"/>
      <c r="F68" s="38"/>
      <c r="G68" s="38"/>
      <c r="H68" s="38"/>
      <c r="I68" s="38"/>
    </row>
    <row r="69" spans="1:9" s="81" customFormat="1" ht="31.5" x14ac:dyDescent="0.25">
      <c r="A69" s="242" t="s">
        <v>359</v>
      </c>
      <c r="B69" s="442"/>
      <c r="C69" s="451"/>
      <c r="D69" s="147"/>
      <c r="E69" s="38"/>
      <c r="F69" s="38"/>
      <c r="G69" s="38"/>
      <c r="H69" s="38"/>
      <c r="I69" s="38"/>
    </row>
    <row r="70" spans="1:9" s="81" customFormat="1" ht="35.25" customHeight="1" x14ac:dyDescent="0.25">
      <c r="A70" s="459" t="s">
        <v>360</v>
      </c>
      <c r="B70" s="442"/>
      <c r="C70" s="451"/>
      <c r="D70" s="147"/>
      <c r="E70" s="38"/>
      <c r="F70" s="38"/>
      <c r="G70" s="38"/>
      <c r="H70" s="38"/>
      <c r="I70" s="38"/>
    </row>
    <row r="71" spans="1:9" ht="15.75" x14ac:dyDescent="0.25">
      <c r="A71" s="664" t="s">
        <v>361</v>
      </c>
      <c r="B71" s="665"/>
    </row>
    <row r="72" spans="1:9" s="81" customFormat="1" ht="133.5" customHeight="1" x14ac:dyDescent="0.25">
      <c r="A72" s="482" t="s">
        <v>362</v>
      </c>
      <c r="B72" s="442"/>
      <c r="C72" s="38"/>
      <c r="D72" s="147"/>
      <c r="E72" s="38"/>
      <c r="F72" s="38"/>
      <c r="G72" s="38"/>
      <c r="H72" s="38"/>
      <c r="I72" s="38"/>
    </row>
    <row r="73" spans="1:9" s="81" customFormat="1" ht="49.15" customHeight="1" thickBot="1" x14ac:dyDescent="0.3">
      <c r="A73" s="460" t="s">
        <v>363</v>
      </c>
      <c r="B73" s="461"/>
      <c r="C73" s="38"/>
      <c r="D73" s="147"/>
      <c r="E73" s="38"/>
      <c r="F73" s="38"/>
      <c r="G73" s="38"/>
      <c r="H73" s="38"/>
      <c r="I73" s="38"/>
    </row>
  </sheetData>
  <mergeCells count="9">
    <mergeCell ref="A9:B9"/>
    <mergeCell ref="A50:B50"/>
    <mergeCell ref="A71:B71"/>
    <mergeCell ref="A2:B3"/>
    <mergeCell ref="A4:B4"/>
    <mergeCell ref="A5:A6"/>
    <mergeCell ref="B5:B6"/>
    <mergeCell ref="A7:B7"/>
    <mergeCell ref="A8:B8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35</vt:i4>
      </vt:variant>
    </vt:vector>
  </HeadingPairs>
  <TitlesOfParts>
    <vt:vector size="68" baseType="lpstr">
      <vt:lpstr>СВОД КС</vt:lpstr>
      <vt:lpstr>СВОД ДС</vt:lpstr>
      <vt:lpstr>СВОД АПП</vt:lpstr>
      <vt:lpstr>СВОД ПП</vt:lpstr>
      <vt:lpstr>СВОД мед усл</vt:lpstr>
      <vt:lpstr>ОКБ КС</vt:lpstr>
      <vt:lpstr>Куваевых КС</vt:lpstr>
      <vt:lpstr>4 ГКБ КС </vt:lpstr>
      <vt:lpstr>7 ГКБ КС </vt:lpstr>
      <vt:lpstr>Шуя КС</vt:lpstr>
      <vt:lpstr>АО Медицина КС</vt:lpstr>
      <vt:lpstr>ООД ДС </vt:lpstr>
      <vt:lpstr>Куваевых ДС</vt:lpstr>
      <vt:lpstr>7 ГКБДС</vt:lpstr>
      <vt:lpstr>Тейково ДС</vt:lpstr>
      <vt:lpstr>Шуя ДС</vt:lpstr>
      <vt:lpstr>33МедикАл ДС</vt:lpstr>
      <vt:lpstr>АО Медицина ДС</vt:lpstr>
      <vt:lpstr>ОДКБ АПП</vt:lpstr>
      <vt:lpstr>ГКБ 7 АПП</vt:lpstr>
      <vt:lpstr>Приволжск АПП</vt:lpstr>
      <vt:lpstr>Тейково АПП</vt:lpstr>
      <vt:lpstr>Шуя АПП</vt:lpstr>
      <vt:lpstr>33Медикал АПП</vt:lpstr>
      <vt:lpstr>Светадар АПП</vt:lpstr>
      <vt:lpstr>Решма АПП</vt:lpstr>
      <vt:lpstr>Кинешма ПП</vt:lpstr>
      <vt:lpstr>Ильинская ПП</vt:lpstr>
      <vt:lpstr>Родники ПП</vt:lpstr>
      <vt:lpstr>Лежнево ПП</vt:lpstr>
      <vt:lpstr>Тейково ПП</vt:lpstr>
      <vt:lpstr>УЗД мед усл</vt:lpstr>
      <vt:lpstr>Вита-Авис мед усл</vt:lpstr>
      <vt:lpstr>'33Медикал АПП'!Заголовки_для_печати</vt:lpstr>
      <vt:lpstr>'33МедикАл ДС'!Заголовки_для_печати</vt:lpstr>
      <vt:lpstr>'7 ГКБДС'!Заголовки_для_печати</vt:lpstr>
      <vt:lpstr>'АО Медицина ДС'!Заголовки_для_печати</vt:lpstr>
      <vt:lpstr>'Вита-Авис мед усл'!Заголовки_для_печати</vt:lpstr>
      <vt:lpstr>'ГКБ 7 АПП'!Заголовки_для_печати</vt:lpstr>
      <vt:lpstr>'Куваевых ДС'!Заголовки_для_печати</vt:lpstr>
      <vt:lpstr>'ОДКБ АПП'!Заголовки_для_печати</vt:lpstr>
      <vt:lpstr>'ООД ДС '!Заголовки_для_печати</vt:lpstr>
      <vt:lpstr>'Приволжск АПП'!Заголовки_для_печати</vt:lpstr>
      <vt:lpstr>'Решма АПП'!Заголовки_для_печати</vt:lpstr>
      <vt:lpstr>'Светадар АПП'!Заголовки_для_печати</vt:lpstr>
      <vt:lpstr>'СВОД АПП'!Заголовки_для_печати</vt:lpstr>
      <vt:lpstr>'СВОД ДС'!Заголовки_для_печати</vt:lpstr>
      <vt:lpstr>'СВОД мед усл'!Заголовки_для_печати</vt:lpstr>
      <vt:lpstr>'СВОД ПП'!Заголовки_для_печати</vt:lpstr>
      <vt:lpstr>'Тейково АПП'!Заголовки_для_печати</vt:lpstr>
      <vt:lpstr>'Тейково ДС'!Заголовки_для_печати</vt:lpstr>
      <vt:lpstr>'УЗД мед усл'!Заголовки_для_печати</vt:lpstr>
      <vt:lpstr>'Шуя АПП'!Заголовки_для_печати</vt:lpstr>
      <vt:lpstr>'Шуя ДС'!Заголовки_для_печати</vt:lpstr>
      <vt:lpstr>'33МедикАл ДС'!Область_печати</vt:lpstr>
      <vt:lpstr>'4 ГКБ КС '!Область_печати</vt:lpstr>
      <vt:lpstr>'7 ГКБ КС '!Область_печати</vt:lpstr>
      <vt:lpstr>'7 ГКБДС'!Область_печати</vt:lpstr>
      <vt:lpstr>'АО Медицина ДС'!Область_печати</vt:lpstr>
      <vt:lpstr>'АО Медицина КС'!Область_печати</vt:lpstr>
      <vt:lpstr>'Куваевых ДС'!Область_печати</vt:lpstr>
      <vt:lpstr>'Куваевых КС'!Область_печати</vt:lpstr>
      <vt:lpstr>'ОКБ КС'!Область_печати</vt:lpstr>
      <vt:lpstr>'ООД ДС '!Область_печати</vt:lpstr>
      <vt:lpstr>'СВОД КС'!Область_печати</vt:lpstr>
      <vt:lpstr>'Тейково ДС'!Область_печати</vt:lpstr>
      <vt:lpstr>'Шуя ДС'!Область_печати</vt:lpstr>
      <vt:lpstr>'Шуя КС'!Область_печати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razum</dc:creator>
  <cp:lastModifiedBy>Петрова Виктория Викторовна</cp:lastModifiedBy>
  <cp:lastPrinted>2022-05-24T13:39:56Z</cp:lastPrinted>
  <dcterms:created xsi:type="dcterms:W3CDTF">2022-05-24T09:12:16Z</dcterms:created>
  <dcterms:modified xsi:type="dcterms:W3CDTF">2022-05-25T06:35:57Z</dcterms:modified>
</cp:coreProperties>
</file>